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Буханцева 70" sheetId="1" r:id="rId1"/>
    <sheet name="Буханцева 70(2019)" sheetId="2" r:id="rId2"/>
    <sheet name="Буханцева 70(2020)" sheetId="3" r:id="rId3"/>
    <sheet name="Буханцева 70(2021)" sheetId="4" r:id="rId4"/>
    <sheet name="Буханцева 70(2022)" sheetId="5" r:id="rId5"/>
    <sheet name="Буханцева 70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'Буханцева 70'!#REF!,'Буханцева 70'!#REF!</definedName>
    <definedName name="Z_6E36EA37_049E_4FAE_B719_2847CD16F858_.wvu.Rows" localSheetId="0" hidden="1">'Буханцева 70'!$42:$45</definedName>
    <definedName name="Z_73C0D023_21BD_4441_8EFA_957546C15799_.wvu.Cols" localSheetId="0" hidden="1">'Буханцева 70'!#REF!,'Буханцева 70'!#REF!</definedName>
    <definedName name="Z_73C0D023_21BD_4441_8EFA_957546C15799_.wvu.Rows" localSheetId="0" hidden="1">'Буханцева 70'!$42:$45</definedName>
    <definedName name="_xlnm.Print_Area" localSheetId="0">'Буханцева 70'!$A$1:$G$60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0" i="6"/>
  <c r="A2" i="6" l="1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4" i="6"/>
  <c r="E3" i="6" s="1"/>
  <c r="F31" i="6" l="1"/>
  <c r="E21" i="5"/>
  <c r="F21" i="5"/>
  <c r="G21" i="5"/>
  <c r="F56" i="6" l="1"/>
  <c r="F61" i="6" s="1"/>
  <c r="F63" i="5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A2" i="5"/>
  <c r="F57" i="5"/>
  <c r="F45" i="5"/>
  <c r="G26" i="5"/>
  <c r="F26" i="5"/>
  <c r="E26" i="5"/>
  <c r="G10" i="5"/>
  <c r="F10" i="5"/>
  <c r="E10" i="5"/>
  <c r="E5" i="5"/>
  <c r="E3" i="5" s="1"/>
  <c r="E4" i="5"/>
  <c r="F38" i="5" l="1"/>
  <c r="F31" i="5"/>
  <c r="F56" i="5" l="1"/>
  <c r="F61" i="5" s="1"/>
  <c r="F49" i="4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33" i="4" l="1"/>
  <c r="F51" i="4" s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33" i="3"/>
  <c r="F51" i="3" s="1"/>
  <c r="F56" i="3" s="1"/>
  <c r="F58" i="2"/>
  <c r="F57" i="2"/>
  <c r="E9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  <c r="F30" i="5" s="1"/>
  <c r="F64" i="5" s="1"/>
  <c r="F68" i="5" s="1"/>
  <c r="F64" i="6" l="1"/>
  <c r="F68" i="6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<sst xmlns="http://schemas.openxmlformats.org/spreadsheetml/2006/main" count="374" uniqueCount="97">
  <si>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</si>
  <si>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</si>
  <si>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</si>
  <si>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</si>
  <si>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</si>
  <si>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</si>
  <si>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</si>
  <si>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</si>
  <si>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</si>
  <si>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</si>
  <si>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</si>
  <si>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</si>
  <si>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</si>
  <si>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</si>
  <si>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</si>
  <si>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</si>
  <si>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</si>
  <si>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</si>
  <si>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</si>
  <si>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</si>
  <si>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</si>
  <si>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</si>
  <si>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</si>
  <si>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</si>
  <si>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</si>
  <si>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</si>
  <si>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</si>
  <si>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</si>
  <si>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</si>
  <si>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</si>
  <si>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</si>
  <si>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</si>
  <si>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</si>
  <si>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</si>
  <si>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</si>
  <si>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</si>
  <si>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</si>
  <si>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</si>
  <si>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70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</si>
  <si>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</si>
  <si>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</si>
  <si>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</si>
  <si>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</si>
  <si>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</si>
  <si>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</si>
  <si>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</si>
  <si>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</si>
  <si>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</si>
  <si>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</si>
  <si>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</si>
  <si>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</si>
  <si>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</si>
  <si>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</si>
  <si>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</si>
  <si>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</si>
  <si>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</si>
  <si>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</si>
  <si>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</si>
  <si>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</si>
  <si>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</si>
  <si>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</si>
  <si>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</si>
  <si>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</si>
  <si>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</si>
  <si>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</si>
  <si>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</si>
  <si>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</si>
  <si>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</si>
  <si>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</si>
  <si>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</si>
  <si>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</si>
  <si>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</si>
  <si>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</si>
  <si>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</si>
  <si>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</si>
  <si>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</si>
  <si>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</si>
  <si>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-обращение с ТКО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</si>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</sst>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15">
          <cell r="W315">
            <v>26383.024978940819</v>
          </cell>
          <cell r="X315">
            <v>5340.9951906164479</v>
          </cell>
          <cell r="Y315">
            <v>11512.4542</v>
          </cell>
          <cell r="AA315">
            <v>0</v>
          </cell>
          <cell r="AB315">
            <v>16908.48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6921.6</v>
          </cell>
          <cell r="AN315">
            <v>0</v>
          </cell>
          <cell r="AO315">
            <v>1133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Y315">
            <v>88426.485717258154</v>
          </cell>
          <cell r="BB315">
            <v>0</v>
          </cell>
          <cell r="BC315">
            <v>0</v>
          </cell>
          <cell r="CN315">
            <v>19692.257321037534</v>
          </cell>
          <cell r="CO315">
            <v>4036.053761076123</v>
          </cell>
          <cell r="CP315">
            <v>3508.2933000000003</v>
          </cell>
          <cell r="DB315">
            <v>0</v>
          </cell>
          <cell r="DG315">
            <v>16819.494797243318</v>
          </cell>
          <cell r="DU315">
            <v>78050.525607451462</v>
          </cell>
          <cell r="DV315">
            <v>16583.20594849348</v>
          </cell>
          <cell r="DW315">
            <v>21388.784299999999</v>
          </cell>
          <cell r="EK315">
            <v>0</v>
          </cell>
          <cell r="EQ315">
            <v>70433.098408432896</v>
          </cell>
          <cell r="FB315">
            <v>107834.72814008135</v>
          </cell>
          <cell r="FC315">
            <v>22053.624681894689</v>
          </cell>
          <cell r="FD315">
            <v>880.69860000000006</v>
          </cell>
          <cell r="FL315">
            <v>0</v>
          </cell>
          <cell r="FS315">
            <v>80449.11375410539</v>
          </cell>
          <cell r="FX315">
            <v>63973.98068659244</v>
          </cell>
          <cell r="FY315">
            <v>13042.333029139625</v>
          </cell>
          <cell r="FZ315">
            <v>228.684</v>
          </cell>
          <cell r="GG315">
            <v>43527.398399999998</v>
          </cell>
          <cell r="GL315">
            <v>41832.472378246021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15">
          <cell r="W315">
            <v>35913.667916326012</v>
          </cell>
          <cell r="X315">
            <v>11053.08914535214</v>
          </cell>
          <cell r="Y315">
            <v>113926.59020000001</v>
          </cell>
          <cell r="AK315">
            <v>0</v>
          </cell>
          <cell r="AV315">
            <v>2266</v>
          </cell>
          <cell r="AY315">
            <v>157849.12739648583</v>
          </cell>
          <cell r="BM315">
            <v>0</v>
          </cell>
          <cell r="BN315">
            <v>0</v>
          </cell>
          <cell r="CN315">
            <v>22610.789841043992</v>
          </cell>
          <cell r="CO315">
            <v>7009.3448507236371</v>
          </cell>
          <cell r="CP315">
            <v>8484.4087</v>
          </cell>
          <cell r="DB315">
            <v>0</v>
          </cell>
          <cell r="DG315">
            <v>32685.703951663643</v>
          </cell>
          <cell r="DU315">
            <v>89783.541737629464</v>
          </cell>
          <cell r="DV315">
            <v>27615.87450144879</v>
          </cell>
          <cell r="DW315">
            <v>21120.9843</v>
          </cell>
          <cell r="EL315">
            <v>0</v>
          </cell>
          <cell r="EQ315">
            <v>79021.742350910688</v>
          </cell>
          <cell r="FB315">
            <v>118764.0079773794</v>
          </cell>
          <cell r="FC315">
            <v>36137.006651474207</v>
          </cell>
          <cell r="FD315">
            <v>165.33180000000002</v>
          </cell>
          <cell r="FL315">
            <v>0</v>
          </cell>
          <cell r="FS315">
            <v>70082.766554642425</v>
          </cell>
          <cell r="FX315">
            <v>68387.187720019501</v>
          </cell>
          <cell r="FY315">
            <v>20781.89043929414</v>
          </cell>
          <cell r="FZ315">
            <v>0</v>
          </cell>
          <cell r="GG315">
            <v>67.442400000000021</v>
          </cell>
          <cell r="GL315">
            <v>38275.527575305794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15">
          <cell r="W315">
            <v>62090.019374646727</v>
          </cell>
          <cell r="X315">
            <v>14668.805906522612</v>
          </cell>
          <cell r="Y315">
            <v>222691.11909999998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4532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Y315">
            <v>176201.29502428745</v>
          </cell>
          <cell r="BB315">
            <v>0</v>
          </cell>
          <cell r="BC315">
            <v>0</v>
          </cell>
          <cell r="BD315">
            <v>0</v>
          </cell>
          <cell r="CN315">
            <v>20478.382167691921</v>
          </cell>
          <cell r="CO315">
            <v>6348.2984719844944</v>
          </cell>
          <cell r="CP315">
            <v>2774.3359</v>
          </cell>
          <cell r="DB315">
            <v>0</v>
          </cell>
          <cell r="DF315">
            <v>18651.43952959172</v>
          </cell>
          <cell r="DU315">
            <v>70593.557343086897</v>
          </cell>
          <cell r="DV315">
            <v>15483.615412682695</v>
          </cell>
          <cell r="DW315">
            <v>14939.1921</v>
          </cell>
          <cell r="EK315">
            <v>0</v>
          </cell>
          <cell r="EP315">
            <v>60325.886838186721</v>
          </cell>
          <cell r="FB315">
            <v>116014.64262335561</v>
          </cell>
          <cell r="FC315">
            <v>31357.828552150302</v>
          </cell>
          <cell r="FD315">
            <v>1433.8344000000002</v>
          </cell>
          <cell r="FL315">
            <v>0</v>
          </cell>
          <cell r="FS315">
            <v>67384.74838288741</v>
          </cell>
          <cell r="FX315">
            <v>66187.558145516712</v>
          </cell>
          <cell r="FY315">
            <v>17938.111405426873</v>
          </cell>
          <cell r="FZ315">
            <v>401.88</v>
          </cell>
          <cell r="GG315">
            <v>67.442400000000021</v>
          </cell>
          <cell r="GL315">
            <v>37411.27171129507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15">
          <cell r="W315">
            <v>154439.77935886514</v>
          </cell>
          <cell r="X315">
            <v>35899.222338283995</v>
          </cell>
          <cell r="Y315">
            <v>117538.82286000001</v>
          </cell>
          <cell r="Z315">
            <v>0</v>
          </cell>
          <cell r="AV315">
            <v>5587.75</v>
          </cell>
          <cell r="AY315">
            <v>556978.92017056386</v>
          </cell>
          <cell r="BM315">
            <v>6921.6</v>
          </cell>
          <cell r="BN315">
            <v>0</v>
          </cell>
          <cell r="BO315">
            <v>0</v>
          </cell>
          <cell r="BP315">
            <v>0</v>
          </cell>
          <cell r="CN315">
            <v>22143.329203921672</v>
          </cell>
          <cell r="CO315">
            <v>6171.5055326516931</v>
          </cell>
          <cell r="CP315">
            <v>3081.6570000000006</v>
          </cell>
          <cell r="DB315">
            <v>0</v>
          </cell>
          <cell r="DG315">
            <v>19985.39670438967</v>
          </cell>
          <cell r="DL315">
            <v>156683.70790000001</v>
          </cell>
          <cell r="DP315">
            <v>6523.2031499999994</v>
          </cell>
          <cell r="DT315">
            <v>1239.7107500000002</v>
          </cell>
          <cell r="DU315">
            <v>124418.76462597091</v>
          </cell>
          <cell r="DV315">
            <v>24757.744783947368</v>
          </cell>
          <cell r="DX315">
            <v>0</v>
          </cell>
          <cell r="DY315">
            <v>0</v>
          </cell>
          <cell r="DZ315">
            <v>0</v>
          </cell>
          <cell r="EA315">
            <v>0</v>
          </cell>
          <cell r="EB315">
            <v>0</v>
          </cell>
          <cell r="EC315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P315">
            <v>79335.678659124387</v>
          </cell>
          <cell r="EU315">
            <v>210597.14</v>
          </cell>
          <cell r="EW315">
            <v>3186.5510999999997</v>
          </cell>
          <cell r="EY315">
            <v>0</v>
          </cell>
          <cell r="FA315">
            <v>0</v>
          </cell>
          <cell r="FL315">
            <v>315.18</v>
          </cell>
          <cell r="FS315">
            <v>0</v>
          </cell>
          <cell r="FV315">
            <v>148074.03</v>
          </cell>
          <cell r="FZ315">
            <v>467.20785000000001</v>
          </cell>
          <cell r="GG315">
            <v>3538.1159999999995</v>
          </cell>
          <cell r="GL31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15">
          <cell r="W315">
            <v>155775.48958376987</v>
          </cell>
          <cell r="X315">
            <v>32560.117616731775</v>
          </cell>
          <cell r="Y315">
            <v>93686.873899999991</v>
          </cell>
          <cell r="AV315">
            <v>2.0081279608577809E-7</v>
          </cell>
          <cell r="AW315">
            <v>-67584.016499999983</v>
          </cell>
          <cell r="AY315">
            <v>187510.98197431455</v>
          </cell>
          <cell r="CQ315">
            <v>38044.26167803906</v>
          </cell>
          <cell r="CR315">
            <v>9230.9156995516423</v>
          </cell>
          <cell r="CS315">
            <v>21551.34467567112</v>
          </cell>
          <cell r="DE315">
            <v>0</v>
          </cell>
          <cell r="DI315">
            <v>29911.630386452987</v>
          </cell>
          <cell r="DX315">
            <v>121627.08476863845</v>
          </cell>
          <cell r="DY315">
            <v>27442.778332098183</v>
          </cell>
          <cell r="DZ315">
            <v>225954.17009999999</v>
          </cell>
          <cell r="EA315">
            <v>0</v>
          </cell>
          <cell r="ET315">
            <v>401.99999999999994</v>
          </cell>
          <cell r="EU315">
            <v>65413.451439342156</v>
          </cell>
          <cell r="EX315">
            <v>0</v>
          </cell>
          <cell r="EY315">
            <v>0</v>
          </cell>
          <cell r="EZ315">
            <v>0</v>
          </cell>
          <cell r="FB315">
            <v>0</v>
          </cell>
          <cell r="FQ315">
            <v>164576.96085</v>
          </cell>
          <cell r="FR315">
            <v>0</v>
          </cell>
          <cell r="GH315">
            <v>358671.17000000004</v>
          </cell>
          <cell r="GK315">
            <v>14726.707199999997</v>
          </cell>
          <cell r="GL315">
            <v>0</v>
          </cell>
          <cell r="GN315">
            <v>0</v>
          </cell>
          <cell r="GO315">
            <v>0</v>
          </cell>
          <cell r="GP315">
            <v>0</v>
          </cell>
          <cell r="GQ315">
            <v>0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15">
          <cell r="CQ315">
            <v>10448.5199856205</v>
          </cell>
          <cell r="CR315">
            <v>2567.1125345798891</v>
          </cell>
          <cell r="CS315">
            <v>4187.3575376823828</v>
          </cell>
          <cell r="DI315">
            <v>7775.4922359455395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5">
          <cell r="W315">
            <v>100035.41564791446</v>
          </cell>
          <cell r="X315">
            <v>24413.35606174334</v>
          </cell>
          <cell r="Y315">
            <v>20521.616999999998</v>
          </cell>
          <cell r="AV315">
            <v>1.4960578475375406E-7</v>
          </cell>
          <cell r="AW315">
            <v>0</v>
          </cell>
          <cell r="AX315">
            <v>101961.30533514635</v>
          </cell>
          <cell r="CT315">
            <v>71229.62999999999</v>
          </cell>
          <cell r="ED315">
            <v>153987.21</v>
          </cell>
          <cell r="EE315">
            <v>35396.93182184951</v>
          </cell>
          <cell r="EF315">
            <v>8212.8663798822363</v>
          </cell>
          <cell r="EG315">
            <v>44505.932549999998</v>
          </cell>
          <cell r="EH315">
            <v>0</v>
          </cell>
          <cell r="FA315">
            <v>200.99999999999997</v>
          </cell>
          <cell r="FB315">
            <v>19151.599910172888</v>
          </cell>
          <cell r="FE315">
            <v>0</v>
          </cell>
          <cell r="FF315">
            <v>0</v>
          </cell>
          <cell r="FH315">
            <v>387632.72099999996</v>
          </cell>
          <cell r="FX315">
            <v>223509.99</v>
          </cell>
          <cell r="FY315">
            <v>0</v>
          </cell>
          <cell r="GO315">
            <v>422382.35</v>
          </cell>
          <cell r="GP315">
            <v>0</v>
          </cell>
          <cell r="GR315">
            <v>4710.2742000000007</v>
          </cell>
          <cell r="GS315">
            <v>0</v>
          </cell>
          <cell r="GT315">
            <v>0</v>
          </cell>
          <cell r="GU315">
            <v>0</v>
          </cell>
          <cell r="GV315">
            <v>0</v>
          </cell>
          <cell r="GW315">
            <v>0</v>
          </cell>
          <cell r="GX315">
            <v>0</v>
          </cell>
          <cell r="GY315">
            <v>0</v>
          </cell>
          <cell r="GZ31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140625" style="1" customWidth="1"/>
    <col min="7" max="7" width="16.140625" style="1" customWidth="1"/>
    <col min="8" max="8" width="7.85546875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G6" s="32" t="s">
        <v>39</v>
      </c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">
        <v>40</v>
      </c>
    </row>
    <row r="9" spans="1:7" ht="15.75" x14ac:dyDescent="0.25">
      <c r="A9" s="113" t="s">
        <v>8</v>
      </c>
      <c r="B9" s="114"/>
      <c r="C9" s="114"/>
      <c r="D9" s="115"/>
      <c r="E9" s="16">
        <f>SUM(E10:E14)</f>
        <v>2083958.6</v>
      </c>
      <c r="F9" s="16">
        <f t="shared" ref="F9:G9" si="0">SUM(F10:F14)</f>
        <v>1922824.62</v>
      </c>
      <c r="G9" s="16">
        <f t="shared" si="0"/>
        <v>1035436.0700000001</v>
      </c>
    </row>
    <row r="10" spans="1:7" ht="13.15" customHeight="1" x14ac:dyDescent="0.25">
      <c r="A10" s="101" t="s">
        <v>9</v>
      </c>
      <c r="B10" s="102"/>
      <c r="C10" s="102"/>
      <c r="D10" s="103"/>
      <c r="E10" s="17">
        <v>972927.24</v>
      </c>
      <c r="F10" s="17">
        <v>894078.74</v>
      </c>
      <c r="G10" s="18">
        <v>479625.05</v>
      </c>
    </row>
    <row r="11" spans="1:7" ht="14.45" customHeight="1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3.9" customHeight="1" x14ac:dyDescent="0.25">
      <c r="A12" s="101" t="s">
        <v>11</v>
      </c>
      <c r="B12" s="102"/>
      <c r="C12" s="102"/>
      <c r="D12" s="103"/>
      <c r="E12" s="17">
        <v>190618.43</v>
      </c>
      <c r="F12" s="17">
        <v>173104.82</v>
      </c>
      <c r="G12" s="18">
        <v>100264.36</v>
      </c>
    </row>
    <row r="13" spans="1:7" ht="13.5" customHeight="1" x14ac:dyDescent="0.25">
      <c r="A13" s="101" t="s">
        <v>12</v>
      </c>
      <c r="B13" s="102"/>
      <c r="C13" s="102"/>
      <c r="D13" s="103"/>
      <c r="E13" s="17">
        <v>352923.12</v>
      </c>
      <c r="F13" s="17">
        <v>322169.55</v>
      </c>
      <c r="G13" s="18">
        <v>163238.53</v>
      </c>
    </row>
    <row r="14" spans="1:7" ht="14.45" customHeight="1" x14ac:dyDescent="0.25">
      <c r="A14" s="94" t="s">
        <v>13</v>
      </c>
      <c r="B14" s="94"/>
      <c r="C14" s="94"/>
      <c r="D14" s="94"/>
      <c r="E14" s="17">
        <v>567489.81000000006</v>
      </c>
      <c r="F14" s="17">
        <v>533471.51</v>
      </c>
      <c r="G14" s="18">
        <v>292308.13</v>
      </c>
    </row>
    <row r="15" spans="1:7" ht="15.75" x14ac:dyDescent="0.25">
      <c r="A15" s="104" t="s">
        <v>41</v>
      </c>
      <c r="B15" s="105"/>
      <c r="C15" s="105"/>
      <c r="D15" s="106"/>
      <c r="E15" s="16">
        <f>SUM(E16:E19)</f>
        <v>1121232.07</v>
      </c>
      <c r="F15" s="16">
        <f t="shared" ref="F15:G15" si="1">SUM(F16:F19)</f>
        <v>1173714.54</v>
      </c>
      <c r="G15" s="16">
        <f t="shared" si="1"/>
        <v>342161.76</v>
      </c>
    </row>
    <row r="16" spans="1:7" ht="33.6" customHeight="1" x14ac:dyDescent="0.25">
      <c r="A16" s="107" t="s">
        <v>43</v>
      </c>
      <c r="B16" s="108"/>
      <c r="C16" s="108"/>
      <c r="D16" s="109"/>
      <c r="E16" s="17">
        <v>1063091.82</v>
      </c>
      <c r="F16" s="17">
        <v>1120358.97</v>
      </c>
      <c r="G16" s="18">
        <v>329666.02</v>
      </c>
    </row>
    <row r="17" spans="1:12" ht="15.75" x14ac:dyDescent="0.25">
      <c r="A17" s="94" t="s">
        <v>44</v>
      </c>
      <c r="B17" s="94"/>
      <c r="C17" s="94"/>
      <c r="D17" s="94"/>
      <c r="E17" s="17">
        <v>1860.37</v>
      </c>
      <c r="F17" s="17">
        <v>1732.29</v>
      </c>
      <c r="G17" s="18">
        <v>459.45</v>
      </c>
    </row>
    <row r="18" spans="1:12" ht="15.75" x14ac:dyDescent="0.25">
      <c r="A18" s="94" t="s">
        <v>45</v>
      </c>
      <c r="B18" s="94"/>
      <c r="C18" s="94"/>
      <c r="D18" s="94"/>
      <c r="E18" s="17"/>
      <c r="F18" s="17"/>
      <c r="G18" s="18"/>
    </row>
    <row r="19" spans="1:12" ht="15.75" x14ac:dyDescent="0.25">
      <c r="A19" s="94" t="s">
        <v>46</v>
      </c>
      <c r="B19" s="94"/>
      <c r="C19" s="94"/>
      <c r="D19" s="94"/>
      <c r="E19" s="17">
        <v>56279.88</v>
      </c>
      <c r="F19" s="17">
        <v>51623.28</v>
      </c>
      <c r="G19" s="18">
        <v>12036.29</v>
      </c>
    </row>
    <row r="20" spans="1:12" ht="15.75" x14ac:dyDescent="0.25">
      <c r="A20" s="93" t="s">
        <v>14</v>
      </c>
      <c r="B20" s="93"/>
      <c r="C20" s="93"/>
      <c r="D20" s="93"/>
      <c r="E20" s="17"/>
      <c r="F20" s="17"/>
      <c r="G20" s="18"/>
    </row>
    <row r="21" spans="1:12" ht="15.75" x14ac:dyDescent="0.25">
      <c r="A21" s="94" t="s">
        <v>15</v>
      </c>
      <c r="B21" s="94"/>
      <c r="C21" s="94"/>
      <c r="D21" s="94"/>
      <c r="E21" s="17">
        <v>10187.1</v>
      </c>
      <c r="F21" s="17">
        <v>10174.57</v>
      </c>
      <c r="G21" s="18">
        <v>4896.3599999999997</v>
      </c>
    </row>
    <row r="22" spans="1:12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2" ht="15.75" x14ac:dyDescent="0.25">
      <c r="A23" s="23" t="s">
        <v>42</v>
      </c>
      <c r="B23" s="23"/>
      <c r="C23" s="23"/>
      <c r="D23" s="23"/>
      <c r="E23" s="24"/>
      <c r="F23" s="13"/>
    </row>
    <row r="24" spans="1:12" ht="15.75" x14ac:dyDescent="0.25">
      <c r="A24" s="64" t="s">
        <v>52</v>
      </c>
      <c r="B24" s="64"/>
      <c r="C24" s="64"/>
      <c r="D24" s="64"/>
      <c r="E24" s="64"/>
      <c r="F24" s="17">
        <v>-662929.98905716569</v>
      </c>
      <c r="G24" s="19"/>
    </row>
    <row r="25" spans="1:12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149704.44008681542</v>
      </c>
    </row>
    <row r="26" spans="1:12" ht="28.5" customHeight="1" x14ac:dyDescent="0.2">
      <c r="A26" s="90"/>
      <c r="B26" s="91"/>
      <c r="C26" s="91"/>
      <c r="D26" s="91"/>
      <c r="E26" s="92"/>
      <c r="F26" s="84"/>
    </row>
    <row r="27" spans="1:12" ht="15.75" hidden="1" x14ac:dyDescent="0.25">
      <c r="A27" s="72" t="s">
        <v>16</v>
      </c>
      <c r="B27" s="67"/>
      <c r="C27" s="67"/>
      <c r="D27" s="67"/>
      <c r="E27" s="68"/>
      <c r="F27" s="25">
        <f>'[1]УК ВР декабрь нар'!W315</f>
        <v>26383.024978940819</v>
      </c>
      <c r="L27" s="34"/>
    </row>
    <row r="28" spans="1:12" ht="15.75" hidden="1" x14ac:dyDescent="0.25">
      <c r="A28" s="72" t="s">
        <v>31</v>
      </c>
      <c r="B28" s="67"/>
      <c r="C28" s="67"/>
      <c r="D28" s="67"/>
      <c r="E28" s="68"/>
      <c r="F28" s="25">
        <f>'[1]УК ВР декабрь нар'!X315</f>
        <v>5340.9951906164479</v>
      </c>
    </row>
    <row r="29" spans="1:12" ht="15.75" hidden="1" x14ac:dyDescent="0.25">
      <c r="A29" s="72" t="s">
        <v>18</v>
      </c>
      <c r="B29" s="67"/>
      <c r="C29" s="67"/>
      <c r="D29" s="67"/>
      <c r="E29" s="68"/>
      <c r="F29" s="25">
        <f>'[1]УК ВР декабрь нар'!Y315</f>
        <v>11512.4542</v>
      </c>
    </row>
    <row r="30" spans="1:12" ht="15.75" hidden="1" x14ac:dyDescent="0.25">
      <c r="A30" s="72" t="s">
        <v>19</v>
      </c>
      <c r="B30" s="67"/>
      <c r="C30" s="67"/>
      <c r="D30" s="67"/>
      <c r="E30" s="68"/>
      <c r="F30" s="25">
        <f>'[1]УК ВР декабрь нар'!AA315+'[1]УК ВР декабрь нар'!AB315+'[1]УК ВР декабрь нар'!AC315+'[1]УК ВР декабрь нар'!AD315+'[1]УК ВР декабрь нар'!AE315+'[1]УК ВР декабрь нар'!AF315+'[1]УК ВР декабрь нар'!AG315+'[1]УК ВР декабрь нар'!AH315+'[1]УК ВР декабрь нар'!AJ315+'[1]УК ВР декабрь нар'!AL315+'[1]УК ВР декабрь нар'!AN315+'[1]УК ВР декабрь нар'!AO315+'[1]УК ВР декабрь нар'!AP315+'[1]УК ВР декабрь нар'!AQ315+'[1]УК ВР декабрь нар'!AR315+'[1]УК ВР декабрь нар'!AT315</f>
        <v>18041.48</v>
      </c>
    </row>
    <row r="31" spans="1:12" ht="36.75" hidden="1" customHeight="1" x14ac:dyDescent="0.25">
      <c r="A31" s="77" t="s">
        <v>32</v>
      </c>
      <c r="B31" s="85"/>
      <c r="C31" s="85"/>
      <c r="D31" s="85"/>
      <c r="E31" s="86"/>
      <c r="F31" s="25">
        <f>'[1]УК ВР декабрь нар'!AY315</f>
        <v>88426.485717258154</v>
      </c>
    </row>
    <row r="32" spans="1:12" ht="15.75" customHeight="1" x14ac:dyDescent="0.2">
      <c r="A32" s="87" t="s">
        <v>33</v>
      </c>
      <c r="B32" s="88"/>
      <c r="C32" s="88"/>
      <c r="D32" s="88"/>
      <c r="E32" s="89"/>
      <c r="F32" s="83">
        <f>SUM(F34:F38)+40579</f>
        <v>278012.31344373478</v>
      </c>
    </row>
    <row r="33" spans="1:12" ht="33" customHeight="1" x14ac:dyDescent="0.2">
      <c r="A33" s="90"/>
      <c r="B33" s="91"/>
      <c r="C33" s="91"/>
      <c r="D33" s="91"/>
      <c r="E33" s="92"/>
      <c r="F33" s="84"/>
    </row>
    <row r="34" spans="1:12" ht="15.75" hidden="1" x14ac:dyDescent="0.25">
      <c r="A34" s="80" t="s">
        <v>16</v>
      </c>
      <c r="B34" s="80"/>
      <c r="C34" s="80"/>
      <c r="D34" s="80"/>
      <c r="E34" s="80"/>
      <c r="F34" s="25">
        <f>'[1]УК ВР декабрь нар'!CN315+'[1]УК ВР декабрь нар'!DU315</f>
        <v>97742.782928489003</v>
      </c>
      <c r="L34" s="34"/>
    </row>
    <row r="35" spans="1:12" ht="15.75" hidden="1" x14ac:dyDescent="0.25">
      <c r="A35" s="80" t="s">
        <v>31</v>
      </c>
      <c r="B35" s="80"/>
      <c r="C35" s="80"/>
      <c r="D35" s="80"/>
      <c r="E35" s="80"/>
      <c r="F35" s="25">
        <f>'[1]УК ВР декабрь нар'!CO315+'[1]УК ВР декабрь нар'!DV315</f>
        <v>20619.259709569604</v>
      </c>
    </row>
    <row r="36" spans="1:12" ht="15.75" hidden="1" x14ac:dyDescent="0.25">
      <c r="A36" s="80" t="s">
        <v>18</v>
      </c>
      <c r="B36" s="80"/>
      <c r="C36" s="80"/>
      <c r="D36" s="80"/>
      <c r="E36" s="80"/>
      <c r="F36" s="25">
        <f>'[1]УК ВР декабрь нар'!CP315+'[1]УК ВР декабрь нар'!DW315</f>
        <v>24897.077600000001</v>
      </c>
    </row>
    <row r="37" spans="1:12" ht="15.75" hidden="1" x14ac:dyDescent="0.25">
      <c r="A37" s="80" t="s">
        <v>19</v>
      </c>
      <c r="B37" s="80"/>
      <c r="C37" s="80"/>
      <c r="D37" s="80"/>
      <c r="E37" s="80"/>
      <c r="F37" s="25">
        <f>'[1]УК ВР декабрь нар'!AI315+'[1]УК ВР декабрь нар'!AJ315+'[1]УК ВР декабрь нар'!AS315+'[1]УК ВР декабрь нар'!BC315+'[1]УК ВР декабрь нар'!DB315+'[1]УК ВР декабрь нар'!EK315+'[1]УК ВР декабрь нар'!AM315</f>
        <v>6921.6</v>
      </c>
    </row>
    <row r="38" spans="1:12" ht="39.75" hidden="1" customHeight="1" x14ac:dyDescent="0.25">
      <c r="A38" s="77" t="s">
        <v>34</v>
      </c>
      <c r="B38" s="78"/>
      <c r="C38" s="78"/>
      <c r="D38" s="78"/>
      <c r="E38" s="79"/>
      <c r="F38" s="25">
        <f>'[1]УК ВР декабрь нар'!DG315+'[1]УК ВР декабрь нар'!EQ315</f>
        <v>87252.59320567621</v>
      </c>
    </row>
    <row r="39" spans="1:12" ht="32.450000000000003" customHeight="1" x14ac:dyDescent="0.25">
      <c r="A39" s="66" t="s">
        <v>35</v>
      </c>
      <c r="B39" s="81"/>
      <c r="C39" s="81"/>
      <c r="D39" s="81"/>
      <c r="E39" s="82"/>
      <c r="F39" s="26">
        <f>SUM(F40:F48)+116160.98</f>
        <v>489984.0136700595</v>
      </c>
    </row>
    <row r="40" spans="1:12" ht="15.75" hidden="1" x14ac:dyDescent="0.25">
      <c r="A40" s="73" t="s">
        <v>20</v>
      </c>
      <c r="B40" s="74"/>
      <c r="C40" s="74"/>
      <c r="D40" s="74"/>
      <c r="E40" s="75"/>
      <c r="F40" s="25">
        <f>'[1]УК ВР декабрь нар'!FB315+'[1]УК ВР декабрь нар'!FX315</f>
        <v>171808.7088266738</v>
      </c>
      <c r="L40" s="34"/>
    </row>
    <row r="41" spans="1:12" ht="15.75" hidden="1" x14ac:dyDescent="0.25">
      <c r="A41" s="72" t="s">
        <v>31</v>
      </c>
      <c r="B41" s="67"/>
      <c r="C41" s="67"/>
      <c r="D41" s="67"/>
      <c r="E41" s="67"/>
      <c r="F41" s="25">
        <f>'[1]УК ВР декабрь нар'!FC315+'[1]УК ВР декабрь нар'!FY315</f>
        <v>35095.957711034316</v>
      </c>
    </row>
    <row r="42" spans="1:12" ht="15.6" hidden="1" customHeight="1" x14ac:dyDescent="0.25">
      <c r="A42" s="80" t="s">
        <v>21</v>
      </c>
      <c r="B42" s="80"/>
      <c r="C42" s="80"/>
      <c r="D42" s="80"/>
      <c r="E42" s="72"/>
      <c r="F42" s="25"/>
    </row>
    <row r="43" spans="1:12" ht="15.6" hidden="1" customHeight="1" x14ac:dyDescent="0.25">
      <c r="A43" s="72" t="s">
        <v>17</v>
      </c>
      <c r="B43" s="67"/>
      <c r="C43" s="67"/>
      <c r="D43" s="67"/>
      <c r="E43" s="67"/>
      <c r="F43" s="25"/>
    </row>
    <row r="44" spans="1:12" ht="15.6" hidden="1" customHeight="1" x14ac:dyDescent="0.25">
      <c r="A44" s="80" t="s">
        <v>22</v>
      </c>
      <c r="B44" s="80"/>
      <c r="C44" s="80"/>
      <c r="D44" s="80"/>
      <c r="E44" s="72"/>
      <c r="F44" s="25"/>
    </row>
    <row r="45" spans="1:12" ht="15.6" hidden="1" customHeight="1" x14ac:dyDescent="0.25">
      <c r="A45" s="72" t="s">
        <v>17</v>
      </c>
      <c r="B45" s="67"/>
      <c r="C45" s="67"/>
      <c r="D45" s="67"/>
      <c r="E45" s="67"/>
      <c r="F45" s="25"/>
    </row>
    <row r="46" spans="1:12" ht="15.75" hidden="1" x14ac:dyDescent="0.25">
      <c r="A46" s="80" t="s">
        <v>18</v>
      </c>
      <c r="B46" s="80"/>
      <c r="C46" s="80"/>
      <c r="D46" s="80"/>
      <c r="E46" s="72"/>
      <c r="F46" s="25">
        <f>'[1]УК ВР декабрь нар'!FD315+'[1]УК ВР декабрь нар'!FZ315</f>
        <v>1109.3826000000001</v>
      </c>
    </row>
    <row r="47" spans="1:12" ht="15.75" hidden="1" x14ac:dyDescent="0.25">
      <c r="A47" s="72" t="s">
        <v>19</v>
      </c>
      <c r="B47" s="67"/>
      <c r="C47" s="67"/>
      <c r="D47" s="67"/>
      <c r="E47" s="67"/>
      <c r="F47" s="25">
        <f>'[1]УК ВР декабрь нар'!GG315+'[1]УК ВР декабрь нар'!FL315+'[1]УК ВР декабрь нар'!BB315+'[1]УК ВР декабрь нар'!AK315</f>
        <v>43527.398399999998</v>
      </c>
    </row>
    <row r="48" spans="1:12" ht="43.5" hidden="1" customHeight="1" x14ac:dyDescent="0.25">
      <c r="A48" s="77" t="s">
        <v>36</v>
      </c>
      <c r="B48" s="78"/>
      <c r="C48" s="78"/>
      <c r="D48" s="78"/>
      <c r="E48" s="79"/>
      <c r="F48" s="25">
        <f>'[1]УК ВР декабрь нар'!FS315+'[1]УК ВР декабрь нар'!GL315</f>
        <v>122281.58613235141</v>
      </c>
    </row>
    <row r="49" spans="1:11" ht="15.6" hidden="1" customHeight="1" x14ac:dyDescent="0.25">
      <c r="A49" s="66" t="s">
        <v>37</v>
      </c>
      <c r="B49" s="67"/>
      <c r="C49" s="67"/>
      <c r="D49" s="67"/>
      <c r="E49" s="68"/>
      <c r="F49" s="33"/>
    </row>
    <row r="50" spans="1:11" ht="15.75" x14ac:dyDescent="0.25">
      <c r="A50" s="69" t="s">
        <v>47</v>
      </c>
      <c r="B50" s="70"/>
      <c r="C50" s="70"/>
      <c r="D50" s="70"/>
      <c r="E50" s="71"/>
      <c r="F50" s="26">
        <f>F25+F32+F39+F49</f>
        <v>917700.76720060967</v>
      </c>
    </row>
    <row r="51" spans="1:11" s="32" customFormat="1" ht="15.75" x14ac:dyDescent="0.25">
      <c r="A51" s="30" t="s">
        <v>48</v>
      </c>
      <c r="B51" s="31"/>
      <c r="C51" s="31"/>
      <c r="D51" s="31"/>
      <c r="E51" s="31"/>
      <c r="F51" s="26">
        <f>F52+F53+F54</f>
        <v>166186.01</v>
      </c>
    </row>
    <row r="52" spans="1:11" ht="15.75" x14ac:dyDescent="0.25">
      <c r="A52" s="72" t="s">
        <v>23</v>
      </c>
      <c r="B52" s="67"/>
      <c r="C52" s="67"/>
      <c r="D52" s="67"/>
      <c r="E52" s="67"/>
      <c r="F52" s="25">
        <v>70603.23</v>
      </c>
    </row>
    <row r="53" spans="1:11" ht="15.75" x14ac:dyDescent="0.25">
      <c r="A53" s="72" t="s">
        <v>24</v>
      </c>
      <c r="B53" s="67"/>
      <c r="C53" s="67"/>
      <c r="D53" s="67"/>
      <c r="E53" s="67"/>
      <c r="F53" s="25">
        <v>95582.78</v>
      </c>
    </row>
    <row r="54" spans="1:11" ht="18" hidden="1" customHeight="1" x14ac:dyDescent="0.25">
      <c r="A54" s="73" t="s">
        <v>25</v>
      </c>
      <c r="B54" s="74"/>
      <c r="C54" s="74"/>
      <c r="D54" s="74"/>
      <c r="E54" s="75"/>
      <c r="F54" s="25">
        <v>0</v>
      </c>
    </row>
    <row r="55" spans="1:11" ht="15.75" x14ac:dyDescent="0.25">
      <c r="A55" s="76" t="s">
        <v>49</v>
      </c>
      <c r="B55" s="76"/>
      <c r="C55" s="76"/>
      <c r="D55" s="76"/>
      <c r="E55" s="76"/>
      <c r="F55" s="26">
        <f>F50+F51</f>
        <v>1083886.7772006097</v>
      </c>
      <c r="K55" s="19"/>
    </row>
    <row r="56" spans="1:11" ht="15.75" x14ac:dyDescent="0.25">
      <c r="A56" s="64" t="s">
        <v>26</v>
      </c>
      <c r="B56" s="64"/>
      <c r="C56" s="64"/>
      <c r="D56" s="64"/>
      <c r="E56" s="64"/>
      <c r="F56" s="27">
        <f>E16</f>
        <v>1063091.82</v>
      </c>
    </row>
    <row r="57" spans="1:11" ht="15.75" x14ac:dyDescent="0.25">
      <c r="A57" s="64" t="s">
        <v>27</v>
      </c>
      <c r="B57" s="64"/>
      <c r="C57" s="64"/>
      <c r="D57" s="64"/>
      <c r="E57" s="64"/>
      <c r="F57" s="26">
        <f>F16</f>
        <v>1120358.97</v>
      </c>
      <c r="H57" s="28"/>
    </row>
    <row r="58" spans="1:11" ht="15.75" x14ac:dyDescent="0.25">
      <c r="A58" s="65" t="s">
        <v>28</v>
      </c>
      <c r="B58" s="65"/>
      <c r="C58" s="65"/>
      <c r="D58" s="65"/>
      <c r="E58" s="65"/>
      <c r="F58" s="26">
        <f>F24+F56-F55</f>
        <v>-683724.9462577753</v>
      </c>
      <c r="H58" s="28"/>
      <c r="K58" s="19"/>
    </row>
    <row r="60" spans="1:11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59" sqref="F5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'Буханцева 70'!A2:G2</f>
        <v>перед собственниками дома по адресу: ул. Буханцева 70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'Буханцева 70'!G6:M6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'Буханцева 70'!G8:M8</f>
        <v>задолженность с нарастающим итогом с - 01.01.2010г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1432838.96</v>
      </c>
      <c r="F9" s="16">
        <f t="shared" ref="F9:G9" si="0">SUM(F10:F15)</f>
        <v>1640001.52</v>
      </c>
      <c r="G9" s="16">
        <f t="shared" si="0"/>
        <v>828273.51000000013</v>
      </c>
    </row>
    <row r="10" spans="1:7" ht="15.75" x14ac:dyDescent="0.25">
      <c r="A10" s="101" t="s">
        <v>9</v>
      </c>
      <c r="B10" s="102"/>
      <c r="C10" s="102"/>
      <c r="D10" s="103"/>
      <c r="E10" s="17">
        <v>646649.48</v>
      </c>
      <c r="F10" s="17">
        <v>842533.65</v>
      </c>
      <c r="G10" s="18">
        <v>283740.88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187791.56</v>
      </c>
      <c r="F12" s="17">
        <v>167664.6</v>
      </c>
      <c r="G12" s="18">
        <v>120391.32</v>
      </c>
    </row>
    <row r="13" spans="1:7" ht="15.75" x14ac:dyDescent="0.25">
      <c r="A13" s="101" t="s">
        <v>12</v>
      </c>
      <c r="B13" s="102"/>
      <c r="C13" s="102"/>
      <c r="D13" s="103"/>
      <c r="E13" s="17">
        <v>342904.01</v>
      </c>
      <c r="F13" s="17">
        <v>316595.96000000002</v>
      </c>
      <c r="G13" s="18">
        <v>189546.58</v>
      </c>
    </row>
    <row r="14" spans="1:7" ht="15.75" x14ac:dyDescent="0.25">
      <c r="A14" s="94" t="s">
        <v>13</v>
      </c>
      <c r="B14" s="94"/>
      <c r="C14" s="94"/>
      <c r="D14" s="94"/>
      <c r="E14" s="17">
        <v>183960.23</v>
      </c>
      <c r="F14" s="17">
        <v>247393.06</v>
      </c>
      <c r="G14" s="18">
        <v>228875.3</v>
      </c>
    </row>
    <row r="15" spans="1:7" ht="15.75" x14ac:dyDescent="0.25">
      <c r="A15" s="101" t="s">
        <v>68</v>
      </c>
      <c r="B15" s="102"/>
      <c r="C15" s="102"/>
      <c r="D15" s="103"/>
      <c r="E15" s="17">
        <v>71533.679999999993</v>
      </c>
      <c r="F15" s="17">
        <v>65814.25</v>
      </c>
      <c r="G15" s="18">
        <v>5719.43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1113639.9500000002</v>
      </c>
      <c r="F16" s="16">
        <f>SUM(F17:F20)</f>
        <v>1221911.98</v>
      </c>
      <c r="G16" s="16">
        <f>SUM(G17:G20)</f>
        <v>349595.89</v>
      </c>
    </row>
    <row r="17" spans="1:12" ht="15.75" x14ac:dyDescent="0.25">
      <c r="A17" s="116" t="s">
        <v>43</v>
      </c>
      <c r="B17" s="117"/>
      <c r="C17" s="117"/>
      <c r="D17" s="118"/>
      <c r="E17" s="17">
        <v>1052902.8500000001</v>
      </c>
      <c r="F17" s="17">
        <v>1164897.44</v>
      </c>
      <c r="G17" s="18">
        <v>333377.59000000003</v>
      </c>
    </row>
    <row r="18" spans="1:12" ht="15.75" x14ac:dyDescent="0.25">
      <c r="A18" s="94" t="s">
        <v>55</v>
      </c>
      <c r="B18" s="94"/>
      <c r="C18" s="94"/>
      <c r="D18" s="94"/>
      <c r="E18" s="17">
        <v>1861.56</v>
      </c>
      <c r="F18" s="17">
        <v>1769.5</v>
      </c>
      <c r="G18" s="18">
        <v>551.51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58875.54</v>
      </c>
      <c r="F20" s="17">
        <v>55245.04</v>
      </c>
      <c r="G20" s="18">
        <v>15666.79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5835.06</v>
      </c>
      <c r="F21" s="16">
        <f>SUM(F22)</f>
        <v>6424.75</v>
      </c>
      <c r="G21" s="16">
        <f>SUM(G22)</f>
        <v>4305.67</v>
      </c>
    </row>
    <row r="22" spans="1:12" ht="15.75" x14ac:dyDescent="0.25">
      <c r="A22" s="94" t="s">
        <v>15</v>
      </c>
      <c r="B22" s="94"/>
      <c r="C22" s="94"/>
      <c r="D22" s="94"/>
      <c r="E22" s="17">
        <v>5835.06</v>
      </c>
      <c r="F22" s="17">
        <v>6424.75</v>
      </c>
      <c r="G22" s="18">
        <v>4305.67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4" t="s">
        <v>59</v>
      </c>
      <c r="B25" s="64"/>
      <c r="C25" s="64"/>
      <c r="D25" s="64"/>
      <c r="E25" s="64"/>
      <c r="F25" s="40">
        <f>'Буханцева 70'!F58</f>
        <v>-683724.9462577753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321008.47465816396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'[2]УК ВР декабрь нар'!W315</f>
        <v>35913.667916326012</v>
      </c>
      <c r="L28" s="34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'[2]УК ВР декабрь нар'!X315</f>
        <v>11053.08914535214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'[2]УК ВР декабрь нар'!Y315</f>
        <v>113926.59020000001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'[2]УК ВР декабрь нар'!AV315+'[2]УК ВР декабрь нар'!BN315</f>
        <v>2266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5">
        <f>'[2]УК ВР декабрь нар'!AY315</f>
        <v>157849.12739648583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SUM(F35:F39)+23887.26</f>
        <v>312219.65023342025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'[2]УК ВР декабрь нар'!CN315+'[2]УК ВР декабрь нар'!DU315</f>
        <v>112394.33157867346</v>
      </c>
      <c r="L35" s="34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'[2]УК ВР декабрь нар'!CO315+'[2]УК ВР декабрь нар'!DV315</f>
        <v>34625.219352172426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'[2]УК ВР декабрь нар'!CP315+'[2]УК ВР декабрь нар'!DW315</f>
        <v>29605.393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'[2]УК ВР декабрь нар'!BM315+'[2]УК ВР декабрь нар'!DB315+'[2]УК ВР декабрь нар'!EL315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'[2]УК ВР декабрь нар'!DG315+'[2]УК ВР декабрь нар'!EQ315</f>
        <v>111707.44630257433</v>
      </c>
    </row>
    <row r="40" spans="1:12" ht="15.75" x14ac:dyDescent="0.25">
      <c r="A40" s="66" t="s">
        <v>35</v>
      </c>
      <c r="B40" s="81"/>
      <c r="C40" s="81"/>
      <c r="D40" s="81"/>
      <c r="E40" s="82"/>
      <c r="F40" s="26">
        <f>SUM(F41:F49)</f>
        <v>352661.16111811553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'[2]УК ВР декабрь нар'!FB315+'[2]УК ВР декабрь нар'!FX315</f>
        <v>187151.19569739891</v>
      </c>
      <c r="L41" s="34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'[2]УК ВР декабрь нар'!FC315+'[2]УК ВР декабрь нар'!FY315</f>
        <v>56918.897090768347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'[2]УК ВР декабрь нар'!FD315+'[2]УК ВР декабрь нар'!FZ315</f>
        <v>165.33180000000002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'[2]УК ВР декабрь нар'!GG315+'[2]УК ВР декабрь нар'!FL315+'[2]УК ВР декабрь нар'!AK315</f>
        <v>67.442400000000021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'[2]УК ВР декабрь нар'!FS315+'[2]УК ВР декабрь нар'!GL315</f>
        <v>108358.29412994822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3"/>
    </row>
    <row r="51" spans="1:15" ht="15.75" x14ac:dyDescent="0.25">
      <c r="A51" s="69" t="s">
        <v>65</v>
      </c>
      <c r="B51" s="70"/>
      <c r="C51" s="70"/>
      <c r="D51" s="70"/>
      <c r="E51" s="71"/>
      <c r="F51" s="26">
        <f>F26+F33+F40+F50</f>
        <v>985889.2860096998</v>
      </c>
      <c r="K51" s="19"/>
    </row>
    <row r="52" spans="1:15" ht="15.75" x14ac:dyDescent="0.25">
      <c r="A52" s="30" t="s">
        <v>66</v>
      </c>
      <c r="B52" s="36"/>
      <c r="C52" s="36"/>
      <c r="D52" s="36"/>
      <c r="E52" s="36"/>
      <c r="F52" s="26">
        <f>F53+F54+F55</f>
        <v>161845.46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58970.49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102874.97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1147734.7460096998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1052902.8500000001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1164897.44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-778556.84226747497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N19" sqref="N1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'Буханцева 70'!A2:G2</f>
        <v>перед собственниками дома по адресу: ул. Буханцева 70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'Буханцева 70'!G6:M6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'Буханцева 70'!G8:M8</f>
        <v>задолженность с нарастающим итогом с - 01.01.2010г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452371.73000000004</v>
      </c>
      <c r="F9" s="16">
        <f t="shared" ref="F9:G9" si="0">SUM(F10:F15)</f>
        <v>539885.27</v>
      </c>
      <c r="G9" s="16">
        <f t="shared" si="0"/>
        <v>740759.97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51897.27</v>
      </c>
      <c r="G10" s="18">
        <v>231843.61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162735.49</v>
      </c>
      <c r="F12" s="17">
        <v>160185.85</v>
      </c>
      <c r="G12" s="18">
        <v>122940.96</v>
      </c>
    </row>
    <row r="13" spans="1:7" ht="15.75" x14ac:dyDescent="0.25">
      <c r="A13" s="101" t="s">
        <v>12</v>
      </c>
      <c r="B13" s="102"/>
      <c r="C13" s="102"/>
      <c r="D13" s="103"/>
      <c r="E13" s="17">
        <v>294143.34000000003</v>
      </c>
      <c r="F13" s="17">
        <v>290327.45</v>
      </c>
      <c r="G13" s="18">
        <v>193362.47</v>
      </c>
    </row>
    <row r="14" spans="1:7" ht="15.75" x14ac:dyDescent="0.25">
      <c r="A14" s="94" t="s">
        <v>13</v>
      </c>
      <c r="B14" s="94"/>
      <c r="C14" s="94"/>
      <c r="D14" s="94"/>
      <c r="E14" s="17">
        <v>-3587.74</v>
      </c>
      <c r="F14" s="17">
        <v>36177.730000000003</v>
      </c>
      <c r="G14" s="18">
        <v>189109.83</v>
      </c>
    </row>
    <row r="15" spans="1:7" ht="15.75" x14ac:dyDescent="0.25">
      <c r="A15" s="101" t="s">
        <v>68</v>
      </c>
      <c r="B15" s="102"/>
      <c r="C15" s="102"/>
      <c r="D15" s="103"/>
      <c r="E15" s="17">
        <v>-919.36</v>
      </c>
      <c r="F15" s="17">
        <v>1296.97</v>
      </c>
      <c r="G15" s="18">
        <v>3503.1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1090872.6000000001</v>
      </c>
      <c r="F16" s="16">
        <f>SUM(F17:F20)</f>
        <v>1144088.24</v>
      </c>
      <c r="G16" s="16">
        <f>SUM(G17:G20)</f>
        <v>347187.45</v>
      </c>
    </row>
    <row r="17" spans="1:12" ht="31.15" customHeight="1" x14ac:dyDescent="0.25">
      <c r="A17" s="116" t="s">
        <v>43</v>
      </c>
      <c r="B17" s="117"/>
      <c r="C17" s="117"/>
      <c r="D17" s="118"/>
      <c r="E17" s="17">
        <v>1028274.84</v>
      </c>
      <c r="F17" s="17">
        <v>1083585.46</v>
      </c>
      <c r="G17" s="18">
        <v>328874.17</v>
      </c>
    </row>
    <row r="18" spans="1:12" ht="15.75" x14ac:dyDescent="0.25">
      <c r="A18" s="94" t="s">
        <v>55</v>
      </c>
      <c r="B18" s="94"/>
      <c r="C18" s="94"/>
      <c r="D18" s="94"/>
      <c r="E18" s="17">
        <v>1861.56</v>
      </c>
      <c r="F18" s="17">
        <v>1816.19</v>
      </c>
      <c r="G18" s="18">
        <v>596.88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60736.2</v>
      </c>
      <c r="F20" s="17">
        <v>58686.59</v>
      </c>
      <c r="G20" s="18">
        <v>17716.400000000001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>SUM(F22)</f>
        <v>524.44000000000005</v>
      </c>
      <c r="G21" s="16">
        <f>SUM(G22)</f>
        <v>3781.23</v>
      </c>
    </row>
    <row r="22" spans="1:12" ht="15.75" x14ac:dyDescent="0.25">
      <c r="A22" s="94" t="s">
        <v>15</v>
      </c>
      <c r="B22" s="94"/>
      <c r="C22" s="94"/>
      <c r="D22" s="94"/>
      <c r="E22" s="17">
        <v>0</v>
      </c>
      <c r="F22" s="17">
        <v>524.44000000000005</v>
      </c>
      <c r="G22" s="18">
        <v>3781.23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71</v>
      </c>
      <c r="B25" s="64"/>
      <c r="C25" s="64"/>
      <c r="D25" s="64"/>
      <c r="E25" s="64"/>
      <c r="F25" s="40">
        <f>'Буханцева 70(2019)'!F59</f>
        <v>-778556.84226747497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480183.23940545681</v>
      </c>
    </row>
    <row r="27" spans="1:12" ht="60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'[3]УК ВР декабрь нар'!W315</f>
        <v>62090.019374646727</v>
      </c>
      <c r="L28" s="34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'[3]УК ВР декабрь нар'!X315</f>
        <v>14668.805906522612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'[3]УК ВР декабрь нар'!Y315</f>
        <v>222691.11909999998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'[3]УК ВР декабрь нар'!AA315+'[3]УК ВР декабрь нар'!AB315+'[3]УК ВР декабрь нар'!AC315+'[3]УК ВР декабрь нар'!AD315+'[3]УК ВР декабрь нар'!AE315+'[3]УК ВР декабрь нар'!AF315+'[3]УК ВР декабрь нар'!AG315+'[3]УК ВР декабрь нар'!AH315+'[3]УК ВР декабрь нар'!AJ315+'[3]УК ВР декабрь нар'!AL315+'[3]УК ВР декабрь нар'!AN315+'[3]УК ВР декабрь нар'!AO315+'[3]УК ВР декабрь нар'!AP315+'[3]УК ВР декабрь нар'!AQ315+'[3]УК ВР декабрь нар'!AR315+'[3]УК ВР декабрь нар'!AT315</f>
        <v>4532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5">
        <f>'[3]УК ВР декабрь нар'!AY315</f>
        <v>176201.29502428745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SUM(F35:F39)+52832.92</f>
        <v>262427.62776322442</v>
      </c>
    </row>
    <row r="34" spans="1:12" ht="87.6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'[3]УК ВР декабрь нар'!CN315+'[3]УК ВР декабрь нар'!DU315</f>
        <v>91071.939510778815</v>
      </c>
      <c r="L35" s="34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'[3]УК ВР декабрь нар'!CO315+'[3]УК ВР декабрь нар'!DV315</f>
        <v>21831.913884667189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'[3]УК ВР декабрь нар'!CP315+'[3]УК ВР декабрь нар'!DW315</f>
        <v>17713.527999999998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'[3]УК ВР декабрь нар'!AI315+'[3]УК ВР декабрь нар'!AJ315+'[3]УК ВР декабрь нар'!AS315+'[3]УК ВР декабрь нар'!BC315+'[3]УК ВР декабрь нар'!BD315+'[3]УК ВР декабрь нар'!DB315+'[3]УК ВР декабрь нар'!EK315+'[3]УК ВР декабрь нар'!AM315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'[3]УК ВР декабрь нар'!DF315+'[3]УК ВР декабрь нар'!EP315</f>
        <v>78977.326367778442</v>
      </c>
    </row>
    <row r="40" spans="1:12" ht="61.9" customHeight="1" x14ac:dyDescent="0.25">
      <c r="A40" s="66" t="s">
        <v>74</v>
      </c>
      <c r="B40" s="81"/>
      <c r="C40" s="81"/>
      <c r="D40" s="81"/>
      <c r="E40" s="82"/>
      <c r="F40" s="26">
        <f>SUM(F41:F49)</f>
        <v>338197.31762063201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'[3]УК ВР декабрь нар'!FB315+'[3]УК ВР декабрь нар'!FX315</f>
        <v>182202.20076887234</v>
      </c>
      <c r="L41" s="34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'[3]УК ВР декабрь нар'!FC315+'[3]УК ВР декабрь нар'!FY315</f>
        <v>49295.939957577175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'[3]УК ВР декабрь нар'!FD315+'[3]УК ВР декабрь нар'!FZ315</f>
        <v>1835.7144000000003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'[3]УК ВР декабрь нар'!GG315+'[3]УК ВР декабрь нар'!FL315+'[3]УК ВР декабрь нар'!BB315+'[3]УК ВР декабрь нар'!AK315</f>
        <v>67.442400000000021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'[3]УК ВР декабрь нар'!FS315+'[3]УК ВР декабрь нар'!GL315</f>
        <v>104796.02009418249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3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6">
        <f>F26+F33+F40+F50</f>
        <v>1080808.1847893132</v>
      </c>
      <c r="K51" s="19"/>
    </row>
    <row r="52" spans="1:15" ht="15.75" x14ac:dyDescent="0.25">
      <c r="A52" s="30" t="s">
        <v>66</v>
      </c>
      <c r="B52" s="41"/>
      <c r="C52" s="41"/>
      <c r="D52" s="41"/>
      <c r="E52" s="41"/>
      <c r="F52" s="26">
        <f>F53+F54+F55</f>
        <v>135818.01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35635.660000000003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100182.35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1216626.1947893132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1028274.84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1083585.46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-966908.19705678825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1" zoomScaleNormal="100" workbookViewId="0">
      <selection activeCell="E17" sqref="E17:G1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'Буханцева 70'!A2:G2</f>
        <v>перед собственниками дома по адресу: ул. Буханцева 70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'Буханцева 70'!G6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'Буханцева 70'!G8</f>
        <v>задолженность с нарастающим итогом с - 01.01.2010г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-14649.01</v>
      </c>
      <c r="F9" s="16">
        <f t="shared" ref="F9:G9" si="0">SUM(F10:F15)</f>
        <v>89284.72</v>
      </c>
      <c r="G9" s="16">
        <f t="shared" si="0"/>
        <v>636826.24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19833.439999999999</v>
      </c>
      <c r="G10" s="18">
        <v>212010.17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-5801.76</v>
      </c>
      <c r="F12" s="17">
        <v>20047.810000000001</v>
      </c>
      <c r="G12" s="18">
        <v>97091.39</v>
      </c>
    </row>
    <row r="13" spans="1:7" ht="15.75" x14ac:dyDescent="0.25">
      <c r="A13" s="101" t="s">
        <v>12</v>
      </c>
      <c r="B13" s="102"/>
      <c r="C13" s="102"/>
      <c r="D13" s="103"/>
      <c r="E13" s="17">
        <v>-8847.25</v>
      </c>
      <c r="F13" s="17">
        <v>32352.07</v>
      </c>
      <c r="G13" s="18">
        <v>152163.15</v>
      </c>
    </row>
    <row r="14" spans="1:7" ht="15.75" x14ac:dyDescent="0.25">
      <c r="A14" s="94" t="s">
        <v>13</v>
      </c>
      <c r="B14" s="94"/>
      <c r="C14" s="94"/>
      <c r="D14" s="94"/>
      <c r="E14" s="17">
        <v>0</v>
      </c>
      <c r="F14" s="17">
        <v>17724.84</v>
      </c>
      <c r="G14" s="18">
        <v>171384.99</v>
      </c>
    </row>
    <row r="15" spans="1:7" ht="15.75" x14ac:dyDescent="0.25">
      <c r="A15" s="101" t="s">
        <v>77</v>
      </c>
      <c r="B15" s="102"/>
      <c r="C15" s="102"/>
      <c r="D15" s="103"/>
      <c r="E15" s="17">
        <v>0</v>
      </c>
      <c r="F15" s="17">
        <v>-673.44</v>
      </c>
      <c r="G15" s="18">
        <v>4176.54</v>
      </c>
    </row>
    <row r="16" spans="1:7" ht="15.75" hidden="1" x14ac:dyDescent="0.25">
      <c r="A16" s="104" t="s">
        <v>41</v>
      </c>
      <c r="B16" s="105"/>
      <c r="C16" s="105"/>
      <c r="D16" s="106"/>
      <c r="E16" s="16">
        <f>SUM(E17:E20)</f>
        <v>1037806.7499999997</v>
      </c>
      <c r="F16" s="16">
        <f t="shared" ref="F16:G16" si="1">SUM(F17:F20)</f>
        <v>1063581.0999999999</v>
      </c>
      <c r="G16" s="16">
        <f t="shared" si="1"/>
        <v>418685.12</v>
      </c>
    </row>
    <row r="17" spans="1:12" ht="38.450000000000003" customHeight="1" x14ac:dyDescent="0.25">
      <c r="A17" s="119" t="s">
        <v>79</v>
      </c>
      <c r="B17" s="120"/>
      <c r="C17" s="120"/>
      <c r="D17" s="121"/>
      <c r="E17" s="17">
        <v>972230.28999999969</v>
      </c>
      <c r="F17" s="17">
        <v>1000262.98</v>
      </c>
      <c r="G17" s="18">
        <v>398113.5</v>
      </c>
    </row>
    <row r="18" spans="1:12" ht="15.75" x14ac:dyDescent="0.25">
      <c r="A18" s="94" t="s">
        <v>55</v>
      </c>
      <c r="B18" s="94"/>
      <c r="C18" s="94"/>
      <c r="D18" s="94"/>
      <c r="E18" s="17">
        <v>2057.9699999999998</v>
      </c>
      <c r="F18" s="17">
        <v>1964.95</v>
      </c>
      <c r="G18" s="18">
        <v>689.9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63518.49</v>
      </c>
      <c r="F20" s="17">
        <v>61353.17</v>
      </c>
      <c r="G20" s="18">
        <v>19881.72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78</v>
      </c>
      <c r="B25" s="64"/>
      <c r="C25" s="64"/>
      <c r="D25" s="64"/>
      <c r="E25" s="64"/>
      <c r="F25" s="40">
        <f>'Буханцева 70(2020)'!F59</f>
        <v>-966908.19705678825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877366.09472771292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5">
        <f>'[4]УК ВР декабрь нар'!W315</f>
        <v>154439.77935886514</v>
      </c>
      <c r="L28" s="34"/>
    </row>
    <row r="29" spans="1:12" ht="15.75" hidden="1" x14ac:dyDescent="0.25">
      <c r="A29" s="72" t="s">
        <v>31</v>
      </c>
      <c r="B29" s="67"/>
      <c r="C29" s="67"/>
      <c r="D29" s="67"/>
      <c r="E29" s="68"/>
      <c r="F29" s="25">
        <f>'[4]УК ВР декабрь нар'!X315</f>
        <v>35899.222338283995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5">
        <f>'[4]УК ВР декабрь нар'!Y315+'[4]УК ВР декабрь нар'!Z315+'[4]УК ВР декабрь нар'!DX315</f>
        <v>117538.82286000001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5">
        <f>'[4]УК ВР декабрь нар'!AV315+'[4]УК ВР декабрь нар'!BM315+'[4]УК ВР декабрь нар'!BN315+'[4]УК ВР декабрь нар'!BO315+'[4]УК ВР декабрь нар'!BP315+'[4]УК ВР декабрь нар'!EG315+'[4]УК ВР декабрь нар'!EH315+'[4]УК ВР декабрь нар'!EI315+'[4]УК ВР декабрь нар'!EJ315</f>
        <v>12509.35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5">
        <f>'[4]УК ВР декабрь нар'!AY315</f>
        <v>556978.92017056386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SUM(F35:F39)+60820.12</f>
        <v>505160.81831000571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5">
        <f>'[4]УК ВР декабрь нар'!CN315+'[4]УК ВР декабрь нар'!DU315</f>
        <v>146562.09382989258</v>
      </c>
      <c r="L35" s="34"/>
    </row>
    <row r="36" spans="1:12" ht="15.75" hidden="1" x14ac:dyDescent="0.25">
      <c r="A36" s="80" t="s">
        <v>31</v>
      </c>
      <c r="B36" s="80"/>
      <c r="C36" s="80"/>
      <c r="D36" s="80"/>
      <c r="E36" s="80"/>
      <c r="F36" s="25">
        <f>'[4]УК ВР декабрь нар'!CO315+'[4]УК ВР декабрь нар'!DV315</f>
        <v>30929.25031659906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5">
        <f>'[4]УК ВР декабрь нар'!CP315+'[4]УК ВР декабрь нар'!DL315+'[4]УК ВР декабрь нар'!DP315+'[4]УК ВР декабрь нар'!DT315</f>
        <v>167528.2788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5">
        <f>'[4]УК ВР декабрь нар'!DB315+'[4]УК ВР декабрь нар'!DY315+'[4]УК ВР декабрь нар'!DZ315+'[4]УК ВР декабрь нар'!EA315+'[4]УК ВР декабрь нар'!EB315+'[4]УК ВР декабрь нар'!EC315+'[4]УК ВР декабрь нар'!ED315+'[4]УК ВР декабрь нар'!EE315+'[4]УК ВР декабрь нар'!EF315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5">
        <f>'[4]УК ВР декабрь нар'!DG315+'[4]УК ВР декабрь нар'!EP315</f>
        <v>99321.075363514057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6">
        <f>SUM(F41:F49)</f>
        <v>366178.22495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5">
        <f>'[4]УК ВР декабрь нар'!$EU315+'[4]УК ВР декабрь нар'!FV315+'[4]УК ВР декабрь нар'!EY315</f>
        <v>358671.17000000004</v>
      </c>
      <c r="L41" s="34"/>
    </row>
    <row r="42" spans="1:12" ht="15.75" hidden="1" x14ac:dyDescent="0.25">
      <c r="A42" s="72" t="s">
        <v>31</v>
      </c>
      <c r="B42" s="67"/>
      <c r="C42" s="67"/>
      <c r="D42" s="67"/>
      <c r="E42" s="67"/>
      <c r="F42" s="25"/>
    </row>
    <row r="43" spans="1:12" ht="15.75" hidden="1" x14ac:dyDescent="0.25">
      <c r="A43" s="80" t="s">
        <v>21</v>
      </c>
      <c r="B43" s="80"/>
      <c r="C43" s="80"/>
      <c r="D43" s="80"/>
      <c r="E43" s="72"/>
      <c r="F43" s="25"/>
    </row>
    <row r="44" spans="1:12" ht="15.75" hidden="1" x14ac:dyDescent="0.25">
      <c r="A44" s="72" t="s">
        <v>17</v>
      </c>
      <c r="B44" s="67"/>
      <c r="C44" s="67"/>
      <c r="D44" s="67"/>
      <c r="E44" s="67"/>
      <c r="F44" s="25"/>
    </row>
    <row r="45" spans="1:12" ht="15.75" hidden="1" x14ac:dyDescent="0.25">
      <c r="A45" s="80" t="s">
        <v>22</v>
      </c>
      <c r="B45" s="80"/>
      <c r="C45" s="80"/>
      <c r="D45" s="80"/>
      <c r="E45" s="72"/>
      <c r="F45" s="25"/>
    </row>
    <row r="46" spans="1:12" ht="15.75" hidden="1" x14ac:dyDescent="0.25">
      <c r="A46" s="72" t="s">
        <v>17</v>
      </c>
      <c r="B46" s="67"/>
      <c r="C46" s="67"/>
      <c r="D46" s="67"/>
      <c r="E46" s="67"/>
      <c r="F46" s="25"/>
    </row>
    <row r="47" spans="1:12" ht="15.75" hidden="1" x14ac:dyDescent="0.25">
      <c r="A47" s="80" t="s">
        <v>18</v>
      </c>
      <c r="B47" s="80"/>
      <c r="C47" s="80"/>
      <c r="D47" s="80"/>
      <c r="E47" s="72"/>
      <c r="F47" s="25">
        <f>'[4]УК ВР декабрь нар'!EW315+'[4]УК ВР декабрь нар'!FA315+'[4]УК ВР декабрь нар'!FZ315</f>
        <v>3653.7589499999995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5">
        <f>'[4]УК ВР декабрь нар'!FL315+'[4]УК ВР декабрь нар'!GG315</f>
        <v>3853.2959999999994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5">
        <f>'[4]УК ВР декабрь нар'!FS315+'[4]УК ВР декабрь нар'!GL315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3"/>
    </row>
    <row r="51" spans="1:15" ht="15.75" x14ac:dyDescent="0.25">
      <c r="A51" s="69" t="s">
        <v>75</v>
      </c>
      <c r="B51" s="70"/>
      <c r="C51" s="70"/>
      <c r="D51" s="70"/>
      <c r="E51" s="71"/>
      <c r="F51" s="26">
        <f>F26+F33+F40+F50</f>
        <v>1748705.1379877187</v>
      </c>
      <c r="G51" s="19"/>
      <c r="K51" s="19"/>
    </row>
    <row r="52" spans="1:15" ht="15.75" x14ac:dyDescent="0.25">
      <c r="A52" s="30" t="s">
        <v>66</v>
      </c>
      <c r="B52" s="42"/>
      <c r="C52" s="42"/>
      <c r="D52" s="42"/>
      <c r="E52" s="42"/>
      <c r="F52" s="26">
        <f>F53+F54+F55</f>
        <v>127263.65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22690.48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104573.17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1875968.7879877186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972230.28999999969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1000262.98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-1870646.6950445073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J29" sqref="J2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57031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8" t="s">
        <v>80</v>
      </c>
      <c r="B1" s="128"/>
      <c r="C1" s="128"/>
      <c r="D1" s="128"/>
      <c r="E1" s="128"/>
      <c r="F1" s="128"/>
      <c r="G1" s="98"/>
      <c r="I1" s="44"/>
    </row>
    <row r="2" spans="1:9" ht="22.5" customHeight="1" x14ac:dyDescent="0.2">
      <c r="A2" s="128" t="str">
        <f>'Буханцева 70(2021)'!A2:G2</f>
        <v>перед собственниками дома по адресу: ул. Буханцева 70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9" t="s">
        <v>0</v>
      </c>
      <c r="B3" s="130"/>
      <c r="C3" s="130"/>
      <c r="D3" s="130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9" t="s">
        <v>2</v>
      </c>
      <c r="B4" s="130"/>
      <c r="C4" s="130"/>
      <c r="D4" s="130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9" t="s">
        <v>3</v>
      </c>
      <c r="B5" s="130"/>
      <c r="C5" s="130"/>
      <c r="D5" s="130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25" t="s">
        <v>5</v>
      </c>
      <c r="B9" s="126"/>
      <c r="C9" s="126"/>
      <c r="D9" s="127"/>
      <c r="E9" s="54" t="s">
        <v>6</v>
      </c>
      <c r="F9" s="54" t="s">
        <v>7</v>
      </c>
      <c r="G9" s="55" t="s">
        <v>81</v>
      </c>
    </row>
    <row r="10" spans="1:9" ht="15.75" x14ac:dyDescent="0.25">
      <c r="A10" s="134" t="s">
        <v>8</v>
      </c>
      <c r="B10" s="135"/>
      <c r="C10" s="135"/>
      <c r="D10" s="136"/>
      <c r="E10" s="56">
        <f>SUM(E11:E16)</f>
        <v>-22786.100000000002</v>
      </c>
      <c r="F10" s="56">
        <f>SUM(F11:F16)</f>
        <v>55601.58</v>
      </c>
      <c r="G10" s="56">
        <f>SUM(G11:G16)</f>
        <v>348502.98</v>
      </c>
    </row>
    <row r="11" spans="1:9" ht="15.75" x14ac:dyDescent="0.25">
      <c r="A11" s="122" t="s">
        <v>9</v>
      </c>
      <c r="B11" s="123"/>
      <c r="C11" s="123"/>
      <c r="D11" s="124"/>
      <c r="E11" s="18">
        <v>0</v>
      </c>
      <c r="F11" s="18">
        <v>8072.93</v>
      </c>
      <c r="G11" s="18">
        <v>122704.33</v>
      </c>
    </row>
    <row r="12" spans="1:9" ht="15.75" x14ac:dyDescent="0.25">
      <c r="A12" s="122" t="s">
        <v>10</v>
      </c>
      <c r="B12" s="123"/>
      <c r="C12" s="123"/>
      <c r="D12" s="124"/>
      <c r="E12" s="18"/>
      <c r="F12" s="18"/>
      <c r="G12" s="18"/>
    </row>
    <row r="13" spans="1:9" ht="15.75" x14ac:dyDescent="0.25">
      <c r="A13" s="122" t="s">
        <v>11</v>
      </c>
      <c r="B13" s="123"/>
      <c r="C13" s="123"/>
      <c r="D13" s="124"/>
      <c r="E13" s="18">
        <v>-1345.71</v>
      </c>
      <c r="F13" s="18">
        <v>14880.23</v>
      </c>
      <c r="G13" s="18">
        <v>46865.84</v>
      </c>
    </row>
    <row r="14" spans="1:9" ht="15.75" x14ac:dyDescent="0.25">
      <c r="A14" s="122" t="s">
        <v>12</v>
      </c>
      <c r="B14" s="123"/>
      <c r="C14" s="123"/>
      <c r="D14" s="124"/>
      <c r="E14" s="18">
        <v>-4036.31</v>
      </c>
      <c r="F14" s="18">
        <v>25556.67</v>
      </c>
      <c r="G14" s="18">
        <v>70104.94</v>
      </c>
    </row>
    <row r="15" spans="1:9" ht="15.75" x14ac:dyDescent="0.25">
      <c r="A15" s="137" t="s">
        <v>13</v>
      </c>
      <c r="B15" s="137"/>
      <c r="C15" s="137"/>
      <c r="D15" s="137"/>
      <c r="E15" s="18">
        <v>-17404.080000000002</v>
      </c>
      <c r="F15" s="18">
        <v>6814.1</v>
      </c>
      <c r="G15" s="18">
        <v>107464.58</v>
      </c>
    </row>
    <row r="16" spans="1:9" ht="15.75" x14ac:dyDescent="0.25">
      <c r="A16" s="122" t="s">
        <v>68</v>
      </c>
      <c r="B16" s="123"/>
      <c r="C16" s="123"/>
      <c r="D16" s="124"/>
      <c r="E16" s="18">
        <v>0</v>
      </c>
      <c r="F16" s="18">
        <v>277.64999999999998</v>
      </c>
      <c r="G16" s="18">
        <v>1363.29</v>
      </c>
    </row>
    <row r="17" spans="1:10" ht="63.75" customHeight="1" x14ac:dyDescent="0.25">
      <c r="A17" s="138" t="s">
        <v>82</v>
      </c>
      <c r="B17" s="139"/>
      <c r="C17" s="139"/>
      <c r="D17" s="140"/>
      <c r="E17" s="18">
        <v>1114248.6299999999</v>
      </c>
      <c r="F17" s="18">
        <v>1090342.23</v>
      </c>
      <c r="G17" s="18">
        <v>313090.06</v>
      </c>
    </row>
    <row r="18" spans="1:10" ht="15.75" hidden="1" x14ac:dyDescent="0.25">
      <c r="A18" s="137" t="s">
        <v>83</v>
      </c>
      <c r="B18" s="137"/>
      <c r="C18" s="137"/>
      <c r="D18" s="137"/>
      <c r="E18" s="18"/>
      <c r="F18" s="18"/>
      <c r="G18" s="18"/>
      <c r="J18" s="19"/>
    </row>
    <row r="19" spans="1:10" ht="15.75" hidden="1" x14ac:dyDescent="0.25">
      <c r="A19" s="137" t="s">
        <v>84</v>
      </c>
      <c r="B19" s="137"/>
      <c r="C19" s="137"/>
      <c r="D19" s="137"/>
      <c r="E19" s="18"/>
      <c r="F19" s="18"/>
      <c r="G19" s="18"/>
    </row>
    <row r="20" spans="1:10" ht="15.75" hidden="1" x14ac:dyDescent="0.25">
      <c r="A20" s="137" t="s">
        <v>85</v>
      </c>
      <c r="B20" s="137"/>
      <c r="C20" s="137"/>
      <c r="D20" s="137"/>
      <c r="E20" s="18"/>
      <c r="F20" s="18"/>
      <c r="G20" s="18"/>
    </row>
    <row r="21" spans="1:10" ht="32.25" customHeight="1" x14ac:dyDescent="0.25">
      <c r="A21" s="131" t="s">
        <v>86</v>
      </c>
      <c r="B21" s="132"/>
      <c r="C21" s="132"/>
      <c r="D21" s="133"/>
      <c r="E21" s="57">
        <f>SUM(E22:E25)</f>
        <v>69779.62000000001</v>
      </c>
      <c r="F21" s="57">
        <f t="shared" ref="F21:G21" si="0">SUM(F22:F25)</f>
        <v>67943.109999999986</v>
      </c>
      <c r="G21" s="57">
        <f t="shared" si="0"/>
        <v>15041.410000000002</v>
      </c>
    </row>
    <row r="22" spans="1:10" ht="15.75" x14ac:dyDescent="0.25">
      <c r="A22" s="122" t="s">
        <v>55</v>
      </c>
      <c r="B22" s="123"/>
      <c r="C22" s="123"/>
      <c r="D22" s="124"/>
      <c r="E22" s="18">
        <v>2174.88</v>
      </c>
      <c r="F22" s="18">
        <v>2137.6799999999998</v>
      </c>
      <c r="G22" s="18">
        <v>471.18</v>
      </c>
    </row>
    <row r="23" spans="1:10" ht="15.75" x14ac:dyDescent="0.25">
      <c r="A23" s="122" t="s">
        <v>56</v>
      </c>
      <c r="B23" s="123"/>
      <c r="C23" s="123"/>
      <c r="D23" s="124"/>
      <c r="E23" s="18"/>
      <c r="F23" s="18"/>
      <c r="G23" s="18"/>
    </row>
    <row r="24" spans="1:10" ht="15.75" x14ac:dyDescent="0.25">
      <c r="A24" s="122" t="s">
        <v>57</v>
      </c>
      <c r="B24" s="123"/>
      <c r="C24" s="123"/>
      <c r="D24" s="124"/>
      <c r="E24" s="18">
        <v>67111.14</v>
      </c>
      <c r="F24" s="18">
        <v>65802.78</v>
      </c>
      <c r="G24" s="18">
        <v>14079.28</v>
      </c>
    </row>
    <row r="25" spans="1:10" ht="15.75" x14ac:dyDescent="0.25">
      <c r="A25" s="122" t="s">
        <v>87</v>
      </c>
      <c r="B25" s="123"/>
      <c r="C25" s="123"/>
      <c r="D25" s="124"/>
      <c r="E25" s="18">
        <v>493.6</v>
      </c>
      <c r="F25" s="18">
        <v>2.65</v>
      </c>
      <c r="G25" s="18">
        <v>490.95</v>
      </c>
    </row>
    <row r="26" spans="1:10" ht="15.75" hidden="1" x14ac:dyDescent="0.25">
      <c r="A26" s="141" t="s">
        <v>14</v>
      </c>
      <c r="B26" s="141"/>
      <c r="C26" s="141"/>
      <c r="D26" s="141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37" t="s">
        <v>15</v>
      </c>
      <c r="B27" s="137"/>
      <c r="C27" s="137"/>
      <c r="D27" s="137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88</v>
      </c>
      <c r="B30" s="64"/>
      <c r="C30" s="64"/>
      <c r="D30" s="64"/>
      <c r="E30" s="64"/>
      <c r="F30" s="40">
        <f>'Буханцева 70(2021)'!F59</f>
        <v>-1870646.6950445073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566526.4074250171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'[6]УК ВР декабрь нар'!W315+'[6]УК ВР декабрь нар'!EX315</f>
        <v>155775.48958376987</v>
      </c>
      <c r="G33" s="1"/>
      <c r="H33" s="1"/>
      <c r="L33" s="34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'[6]УК ВР декабрь нар'!X315+'[6]УК ВР декабрь нар'!EY315</f>
        <v>32560.117616731775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'[6]УК ВР декабрь нар'!Y315+'[6]УК ВР декабрь нар'!EZ315+'[6]УК ВР декабрь нар'!FB315+'[6]УК ВР декабрь нар'!AW315</f>
        <v>26102.857400000008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'[6]УК ВР декабрь нар'!AV315+'[6]УК ВР декабрь нар'!FQ315</f>
        <v>164576.96085020082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5">
        <f>'[6]УК ВР декабрь нар'!AY315+'[6]УК ВР декабрь нар'!FR315</f>
        <v>187510.98197431455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SUM(F40:F44)+62425.02</f>
        <v>602002.65707979363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5">
        <f>'[6]УК ВР декабрь нар'!CQ315+'[6]УК ВР декабрь нар'!DX315</f>
        <v>159671.34644667752</v>
      </c>
      <c r="G40" s="1"/>
      <c r="H40" s="1"/>
      <c r="L40" s="34"/>
    </row>
    <row r="41" spans="1:12" ht="15.75" hidden="1" x14ac:dyDescent="0.25">
      <c r="A41" s="80" t="s">
        <v>31</v>
      </c>
      <c r="B41" s="80"/>
      <c r="C41" s="80"/>
      <c r="D41" s="80"/>
      <c r="E41" s="80"/>
      <c r="F41" s="25">
        <f>'[6]УК ВР декабрь нар'!CR315+'[6]УК ВР декабрь нар'!DY315</f>
        <v>36673.694031649822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5">
        <f>'[6]УК ВР декабрь нар'!DZ315+'[6]УК ВР декабрь нар'!EA315+'[6]УК ВР декабрь нар'!CS315</f>
        <v>247505.51477567112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5">
        <f>'[6]УК ВР декабрь нар'!DE315+'[6]УК ВР декабрь нар'!ET315</f>
        <v>401.99999999999994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'[6]УК ВР декабрь нар'!DI315+'[6]УК ВР декабрь нар'!EU315</f>
        <v>95325.081825795147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373397.87720000005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'[6]УК ВР декабрь нар'!GH315</f>
        <v>358671.17000000004</v>
      </c>
      <c r="G46" s="1"/>
      <c r="H46" s="1"/>
      <c r="L46" s="34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'[6]УК ВР декабрь нар'!GK315+'[6]УК ВР декабрь нар'!GL315+'[6]УК ВР декабрь нар'!GN315+'[6]УК ВР декабрь нар'!GO315+'[6]УК ВР декабрь нар'!GP315+'[6]УК ВР декабрь нар'!GQ315+'[6]УК ВР декабрь нар'!GR315+'[6]УК ВР декабрь нар'!GS315+'[6]УК ВР декабрь нар'!GT315+'[6]УК ВР декабрь нар'!GU315+'[6]УК ВР декабрь нар'!GV315</f>
        <v>14726.707199999997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3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1541926.9417048106</v>
      </c>
      <c r="H56" s="1"/>
      <c r="K56" s="19"/>
    </row>
    <row r="57" spans="1:15" ht="15.75" x14ac:dyDescent="0.25">
      <c r="A57" s="30" t="s">
        <v>66</v>
      </c>
      <c r="B57" s="43"/>
      <c r="C57" s="43"/>
      <c r="D57" s="43"/>
      <c r="E57" s="43"/>
      <c r="F57" s="26">
        <f>F58+F59+F60</f>
        <v>130295.73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26327.33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103968.4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1672222.6717048106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1114248.6299999999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1090342.23</v>
      </c>
      <c r="G63" s="1"/>
      <c r="H63" s="28"/>
    </row>
    <row r="64" spans="1:15" ht="15.75" x14ac:dyDescent="0.25">
      <c r="A64" s="65" t="s">
        <v>89</v>
      </c>
      <c r="B64" s="65"/>
      <c r="C64" s="65"/>
      <c r="D64" s="65"/>
      <c r="E64" s="65"/>
      <c r="F64" s="26">
        <f>F30+F62-F61</f>
        <v>-2428620.736749318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2" t="s">
        <v>90</v>
      </c>
      <c r="B68" s="142"/>
      <c r="C68" s="142"/>
      <c r="D68" s="142"/>
      <c r="E68" s="142"/>
      <c r="F68" s="51">
        <f>F64-G17</f>
        <v>-2741710.796749318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1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8" t="s">
        <v>91</v>
      </c>
      <c r="B1" s="128"/>
      <c r="C1" s="128"/>
      <c r="D1" s="128"/>
      <c r="E1" s="128"/>
      <c r="F1" s="128"/>
      <c r="G1" s="98"/>
      <c r="I1" s="44"/>
    </row>
    <row r="2" spans="1:9" ht="22.5" customHeight="1" x14ac:dyDescent="0.2">
      <c r="A2" s="128" t="str">
        <f>'Буханцева 70(2022)'!A2:G2</f>
        <v>перед собственниками дома по адресу: ул. Буханцева 70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9" t="s">
        <v>0</v>
      </c>
      <c r="B3" s="130"/>
      <c r="C3" s="130"/>
      <c r="D3" s="130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9" t="s">
        <v>2</v>
      </c>
      <c r="B4" s="130"/>
      <c r="C4" s="130"/>
      <c r="D4" s="130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9" t="s">
        <v>3</v>
      </c>
      <c r="B5" s="130"/>
      <c r="C5" s="130"/>
      <c r="D5" s="130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25" t="s">
        <v>5</v>
      </c>
      <c r="B9" s="126"/>
      <c r="C9" s="126"/>
      <c r="D9" s="127"/>
      <c r="E9" s="54" t="s">
        <v>6</v>
      </c>
      <c r="F9" s="54" t="s">
        <v>7</v>
      </c>
      <c r="G9" s="55" t="s">
        <v>81</v>
      </c>
    </row>
    <row r="10" spans="1:9" ht="15.75" x14ac:dyDescent="0.25">
      <c r="A10" s="134" t="s">
        <v>8</v>
      </c>
      <c r="B10" s="135"/>
      <c r="C10" s="135"/>
      <c r="D10" s="136"/>
      <c r="E10" s="56">
        <f>SUM(E11:E16)</f>
        <v>-3660.65</v>
      </c>
      <c r="F10" s="56">
        <f>SUM(F11:F16)</f>
        <v>-441.95000000000039</v>
      </c>
      <c r="G10" s="56">
        <f>SUM(G11:G16)</f>
        <v>345284.27999999997</v>
      </c>
    </row>
    <row r="11" spans="1:9" ht="15.75" x14ac:dyDescent="0.25">
      <c r="A11" s="122" t="s">
        <v>9</v>
      </c>
      <c r="B11" s="123"/>
      <c r="C11" s="123"/>
      <c r="D11" s="124"/>
      <c r="E11" s="18">
        <v>0</v>
      </c>
      <c r="F11" s="18">
        <v>2214.87</v>
      </c>
      <c r="G11" s="18">
        <v>120489.46</v>
      </c>
    </row>
    <row r="12" spans="1:9" ht="15.75" x14ac:dyDescent="0.25">
      <c r="A12" s="122" t="s">
        <v>10</v>
      </c>
      <c r="B12" s="123"/>
      <c r="C12" s="123"/>
      <c r="D12" s="124"/>
      <c r="E12" s="18">
        <v>0</v>
      </c>
      <c r="F12" s="18">
        <v>0</v>
      </c>
      <c r="G12" s="18">
        <v>0</v>
      </c>
    </row>
    <row r="13" spans="1:9" ht="15.75" x14ac:dyDescent="0.25">
      <c r="A13" s="122" t="s">
        <v>11</v>
      </c>
      <c r="B13" s="123"/>
      <c r="C13" s="123"/>
      <c r="D13" s="124"/>
      <c r="E13" s="18">
        <v>0</v>
      </c>
      <c r="F13" s="18">
        <v>323.68</v>
      </c>
      <c r="G13" s="18">
        <v>46542.16</v>
      </c>
    </row>
    <row r="14" spans="1:9" ht="15.75" x14ac:dyDescent="0.25">
      <c r="A14" s="122" t="s">
        <v>12</v>
      </c>
      <c r="B14" s="123"/>
      <c r="C14" s="123"/>
      <c r="D14" s="124"/>
      <c r="E14" s="18">
        <v>0</v>
      </c>
      <c r="F14" s="18">
        <v>500.31</v>
      </c>
      <c r="G14" s="18">
        <v>69604.63</v>
      </c>
    </row>
    <row r="15" spans="1:9" ht="15.75" x14ac:dyDescent="0.25">
      <c r="A15" s="137" t="s">
        <v>92</v>
      </c>
      <c r="B15" s="137"/>
      <c r="C15" s="137"/>
      <c r="D15" s="137"/>
      <c r="E15" s="18">
        <v>-3660.65</v>
      </c>
      <c r="F15" s="18">
        <v>-3576.42</v>
      </c>
      <c r="G15" s="18">
        <v>107380.35</v>
      </c>
    </row>
    <row r="16" spans="1:9" ht="15.75" x14ac:dyDescent="0.25">
      <c r="A16" s="122" t="s">
        <v>68</v>
      </c>
      <c r="B16" s="123"/>
      <c r="C16" s="123"/>
      <c r="D16" s="124"/>
      <c r="E16" s="18">
        <v>0</v>
      </c>
      <c r="F16" s="18">
        <v>95.61</v>
      </c>
      <c r="G16" s="18">
        <v>1267.68</v>
      </c>
    </row>
    <row r="17" spans="1:10" ht="63.75" customHeight="1" x14ac:dyDescent="0.25">
      <c r="A17" s="138" t="s">
        <v>82</v>
      </c>
      <c r="B17" s="139"/>
      <c r="C17" s="139"/>
      <c r="D17" s="140"/>
      <c r="E17" s="18">
        <v>1313180.98</v>
      </c>
      <c r="F17" s="18">
        <v>1287546.49</v>
      </c>
      <c r="G17" s="18">
        <v>336105.52</v>
      </c>
    </row>
    <row r="18" spans="1:10" ht="15.75" hidden="1" x14ac:dyDescent="0.25">
      <c r="A18" s="137" t="s">
        <v>83</v>
      </c>
      <c r="B18" s="137"/>
      <c r="C18" s="137"/>
      <c r="D18" s="137"/>
      <c r="E18" s="18"/>
      <c r="F18" s="18"/>
      <c r="G18" s="18"/>
      <c r="J18" s="19"/>
    </row>
    <row r="19" spans="1:10" ht="15.75" hidden="1" x14ac:dyDescent="0.25">
      <c r="A19" s="137" t="s">
        <v>84</v>
      </c>
      <c r="B19" s="137"/>
      <c r="C19" s="137"/>
      <c r="D19" s="137"/>
      <c r="E19" s="18"/>
      <c r="F19" s="18"/>
      <c r="G19" s="18"/>
    </row>
    <row r="20" spans="1:10" ht="15.75" hidden="1" x14ac:dyDescent="0.25">
      <c r="A20" s="137" t="s">
        <v>85</v>
      </c>
      <c r="B20" s="137"/>
      <c r="C20" s="137"/>
      <c r="D20" s="137"/>
      <c r="E20" s="18"/>
      <c r="F20" s="18"/>
      <c r="G20" s="18"/>
    </row>
    <row r="21" spans="1:10" ht="32.25" customHeight="1" x14ac:dyDescent="0.25">
      <c r="A21" s="131" t="s">
        <v>86</v>
      </c>
      <c r="B21" s="132"/>
      <c r="C21" s="132"/>
      <c r="D21" s="133"/>
      <c r="E21" s="57">
        <f>SUM(E22:E25)</f>
        <v>78267.53</v>
      </c>
      <c r="F21" s="57">
        <f>SUM(F22:F25)</f>
        <v>77535.91</v>
      </c>
      <c r="G21" s="57">
        <f>SUM(G22:G25)</f>
        <v>15773.03</v>
      </c>
    </row>
    <row r="22" spans="1:10" ht="15.75" x14ac:dyDescent="0.25">
      <c r="A22" s="122" t="s">
        <v>93</v>
      </c>
      <c r="B22" s="123"/>
      <c r="C22" s="123"/>
      <c r="D22" s="124"/>
      <c r="E22" s="18">
        <v>2436</v>
      </c>
      <c r="F22" s="18">
        <v>2399.85</v>
      </c>
      <c r="G22" s="18">
        <v>507.33</v>
      </c>
    </row>
    <row r="23" spans="1:10" ht="15.75" x14ac:dyDescent="0.25">
      <c r="A23" s="122" t="s">
        <v>94</v>
      </c>
      <c r="B23" s="123"/>
      <c r="C23" s="123"/>
      <c r="D23" s="124"/>
      <c r="E23" s="18">
        <v>0</v>
      </c>
      <c r="F23" s="18">
        <v>0</v>
      </c>
      <c r="G23" s="18">
        <v>0</v>
      </c>
    </row>
    <row r="24" spans="1:10" ht="15.75" x14ac:dyDescent="0.25">
      <c r="A24" s="122" t="s">
        <v>57</v>
      </c>
      <c r="B24" s="123"/>
      <c r="C24" s="123"/>
      <c r="D24" s="124"/>
      <c r="E24" s="18">
        <v>74253.61</v>
      </c>
      <c r="F24" s="18">
        <v>73302.63</v>
      </c>
      <c r="G24" s="18">
        <v>15030.26</v>
      </c>
    </row>
    <row r="25" spans="1:10" ht="15.75" x14ac:dyDescent="0.25">
      <c r="A25" s="122" t="s">
        <v>87</v>
      </c>
      <c r="B25" s="123"/>
      <c r="C25" s="123"/>
      <c r="D25" s="124"/>
      <c r="E25" s="18">
        <v>1577.92</v>
      </c>
      <c r="F25" s="18">
        <v>1833.43</v>
      </c>
      <c r="G25" s="18">
        <v>235.44</v>
      </c>
    </row>
    <row r="26" spans="1:10" ht="15.75" hidden="1" x14ac:dyDescent="0.25">
      <c r="A26" s="141" t="s">
        <v>14</v>
      </c>
      <c r="B26" s="141"/>
      <c r="C26" s="141"/>
      <c r="D26" s="141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37" t="s">
        <v>15</v>
      </c>
      <c r="B27" s="137"/>
      <c r="C27" s="137"/>
      <c r="D27" s="137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95</v>
      </c>
      <c r="B30" s="64"/>
      <c r="C30" s="64"/>
      <c r="D30" s="64"/>
      <c r="E30" s="64"/>
      <c r="F30" s="40">
        <f>'Буханцева 70(2022)'!F64</f>
        <v>-2428620.736749318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858074.40504495369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'[7]УК ВР декабрь нар'!W315+'[7]УК ВР декабрь нар'!FE315</f>
        <v>100035.41564791446</v>
      </c>
      <c r="G33" s="1"/>
      <c r="H33" s="1"/>
      <c r="L33" s="63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'[7]УК ВР декабрь нар'!FF315+'[7]УК ВР декабрь нар'!X315</f>
        <v>24413.35606174334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'[7]УК ВР декабрь нар'!Y315+'[7]УК ВР декабрь нар'!FH315+'[7]УК ВР декабрь нар'!AW315</f>
        <v>408154.33799999999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'[7]УК ВР декабрь нар'!AV315+'[7]УК ВР декабрь нар'!FX315</f>
        <v>223509.99000014958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5">
        <f>'[7]УК ВР декабрь нар'!FY315+'[7]УК ВР декабрь нар'!AX315</f>
        <v>101961.30533514635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SUM(F40:F44)+32519.72</f>
        <v>390183.37295573286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96</v>
      </c>
      <c r="B40" s="80"/>
      <c r="C40" s="80"/>
      <c r="D40" s="80"/>
      <c r="E40" s="80"/>
      <c r="F40" s="25">
        <f>'[7]УК ВР март нар'!CQ315+'[7]УК ВР декабрь нар'!CT315+'[7]УК ВР декабрь нар'!ED315+'[7]УК ВР декабрь нар'!EE315</f>
        <v>271062.29180746997</v>
      </c>
      <c r="G40" s="1"/>
      <c r="H40" s="1"/>
      <c r="L40" s="34"/>
    </row>
    <row r="41" spans="1:12" ht="15.75" hidden="1" x14ac:dyDescent="0.25">
      <c r="A41" s="80" t="s">
        <v>31</v>
      </c>
      <c r="B41" s="80"/>
      <c r="C41" s="80"/>
      <c r="D41" s="80"/>
      <c r="E41" s="80"/>
      <c r="F41" s="25">
        <f>'[7]УК ВР март нар'!CR315+'[7]УК ВР декабрь нар'!EF315</f>
        <v>10779.978914462125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5">
        <f>'[7]УК ВР март нар'!CS315+'[7]УК ВР декабрь нар'!EG315+'[7]УК ВР декабрь нар'!EH315</f>
        <v>48693.290087682384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5">
        <f>'[7]УК ВР декабрь нар'!FA315</f>
        <v>200.99999999999997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'[7]УК ВР март нар'!DI315+'[7]УК ВР декабрь нар'!FB315</f>
        <v>26927.092146118426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427092.62419999996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'[7]УК ВР декабрь нар'!GO315+'[7]УК ВР декабрь нар'!GP315</f>
        <v>422382.35</v>
      </c>
      <c r="G46" s="1"/>
      <c r="H46" s="1"/>
      <c r="L46" s="34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'[7]УК ВР декабрь нар'!GR315+'[7]УК ВР декабрь нар'!GS315+'[7]УК ВР декабрь нар'!GT315+'[7]УК ВР декабрь нар'!GU315+'[7]УК ВР декабрь нар'!GV315+'[7]УК ВР декабрь нар'!GW315+'[7]УК ВР декабрь нар'!GX315+'[7]УК ВР декабрь нар'!GY315+'[7]УК ВР декабрь нар'!GZ315</f>
        <v>4710.2742000000007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3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1675350.4022006865</v>
      </c>
      <c r="H56" s="1"/>
      <c r="K56" s="19"/>
    </row>
    <row r="57" spans="1:15" ht="15.75" x14ac:dyDescent="0.25">
      <c r="A57" s="30" t="s">
        <v>66</v>
      </c>
      <c r="B57" s="60"/>
      <c r="C57" s="60"/>
      <c r="D57" s="60"/>
      <c r="E57" s="60"/>
      <c r="F57" s="26">
        <f>F58+F59+F60</f>
        <v>133543.51999999999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31225.43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102318.09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1808893.9222006865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1313180.98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1287546.49</v>
      </c>
      <c r="G63" s="1"/>
      <c r="H63" s="28"/>
    </row>
    <row r="64" spans="1:15" ht="15.75" x14ac:dyDescent="0.25">
      <c r="A64" s="65" t="s">
        <v>89</v>
      </c>
      <c r="B64" s="65"/>
      <c r="C64" s="65"/>
      <c r="D64" s="65"/>
      <c r="E64" s="65"/>
      <c r="F64" s="26">
        <f>F30+F62-F61</f>
        <v>-2924333.6789500043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2" t="s">
        <v>90</v>
      </c>
      <c r="B68" s="142"/>
      <c r="C68" s="142"/>
      <c r="D68" s="142"/>
      <c r="E68" s="142"/>
      <c r="F68" s="51">
        <f>F64-G17</f>
        <v>-3260439.1989500043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Буханцева 70</vt:lpstr>
      <vt:lpstr>Буханцева 70(2019)</vt:lpstr>
      <vt:lpstr>Буханцева 70(2020)</vt:lpstr>
      <vt:lpstr>Буханцева 70(2021)</vt:lpstr>
      <vt:lpstr>Буханцева 70(2022)</vt:lpstr>
      <vt:lpstr>Буханцева 70(2023)</vt:lpstr>
      <vt:lpstr>'Буханцева 70'!Область_печати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2023-03-28T12:39:08Z</cp:lastPrinted>
  <dcterms:created xsi:type="dcterms:W3CDTF">2013-05-24T09:13:10Z</dcterms:created>
  <dcterms:modified xsi:type="dcterms:W3CDTF">2024-05-20T05:59:51Z</dcterms:modified>
</cp:coreProperties>
</file>